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270" windowHeight="7845" firstSheet="8" activeTab="11"/>
  </bookViews>
  <sheets>
    <sheet name="JANEIRO" sheetId="1" r:id="rId1"/>
    <sheet name="FEVEREIRO" sheetId="2" r:id="rId2"/>
    <sheet name="MARÇO" sheetId="3" r:id="rId3"/>
    <sheet name="ABRIL" sheetId="4" r:id="rId4"/>
    <sheet name="MAIO" sheetId="5" r:id="rId5"/>
    <sheet name="JUNHO" sheetId="6" r:id="rId6"/>
    <sheet name="JULHO" sheetId="7" r:id="rId7"/>
    <sheet name="AGOSTO" sheetId="8" r:id="rId8"/>
    <sheet name="SETEMBRO" sheetId="9" r:id="rId9"/>
    <sheet name="OUTUBRO" sheetId="10" r:id="rId10"/>
    <sheet name="NOVEMBRO" sheetId="11" r:id="rId11"/>
    <sheet name="DEZEMBRO" sheetId="12" r:id="rId12"/>
  </sheets>
  <calcPr calcId="124519"/>
</workbook>
</file>

<file path=xl/calcChain.xml><?xml version="1.0" encoding="utf-8"?>
<calcChain xmlns="http://schemas.openxmlformats.org/spreadsheetml/2006/main">
  <c r="L22" i="12"/>
  <c r="L23"/>
  <c r="L24"/>
  <c r="L25"/>
  <c r="L19" l="1"/>
  <c r="L9"/>
  <c r="L11"/>
  <c r="L8"/>
  <c r="L29"/>
  <c r="L30"/>
  <c r="L31"/>
  <c r="L32"/>
  <c r="L28" l="1"/>
  <c r="L27"/>
  <c r="L26"/>
  <c r="L21"/>
  <c r="L20"/>
  <c r="L18"/>
  <c r="L17"/>
  <c r="L16"/>
  <c r="L15"/>
  <c r="L14"/>
  <c r="L13"/>
  <c r="L12"/>
  <c r="L10"/>
  <c r="L7"/>
  <c r="L6"/>
  <c r="L5"/>
  <c r="L4"/>
  <c r="L3"/>
  <c r="L33" l="1"/>
  <c r="H15" i="11"/>
  <c r="H14"/>
  <c r="H29"/>
  <c r="H28"/>
  <c r="H27"/>
  <c r="H26"/>
  <c r="H25"/>
  <c r="H24"/>
  <c r="H23"/>
  <c r="H22"/>
  <c r="H21"/>
  <c r="H20"/>
  <c r="H19"/>
  <c r="H18"/>
  <c r="H17"/>
  <c r="H16"/>
  <c r="H13"/>
  <c r="H12"/>
  <c r="H11"/>
  <c r="H10"/>
  <c r="H9"/>
  <c r="H8"/>
  <c r="H7"/>
  <c r="H6"/>
  <c r="H5"/>
  <c r="H4"/>
  <c r="H3"/>
  <c r="K16" i="10"/>
  <c r="K13"/>
  <c r="K14"/>
  <c r="K15"/>
  <c r="K17"/>
  <c r="K18"/>
  <c r="K19"/>
  <c r="K20"/>
  <c r="K21"/>
  <c r="K22"/>
  <c r="K23"/>
  <c r="K24"/>
  <c r="K25"/>
  <c r="K26"/>
  <c r="K27"/>
  <c r="K28"/>
  <c r="K29"/>
  <c r="K30"/>
  <c r="K31"/>
  <c r="K32"/>
  <c r="K33"/>
  <c r="K12"/>
  <c r="K11"/>
  <c r="K9"/>
  <c r="K10"/>
  <c r="K8"/>
  <c r="K7"/>
  <c r="K6"/>
  <c r="K5"/>
  <c r="K4"/>
  <c r="K3"/>
  <c r="H4" i="9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"/>
  <c r="H30" i="11" l="1"/>
  <c r="K34" i="10"/>
  <c r="H4" i="8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22" i="7"/>
  <c r="H3" i="8"/>
  <c r="H10" i="7"/>
  <c r="H9"/>
  <c r="H11"/>
  <c r="H12"/>
  <c r="H13"/>
  <c r="H32"/>
  <c r="H31"/>
  <c r="H30"/>
  <c r="H29"/>
  <c r="H28"/>
  <c r="H27"/>
  <c r="H26"/>
  <c r="H25"/>
  <c r="H24"/>
  <c r="H23"/>
  <c r="H21"/>
  <c r="H20"/>
  <c r="H19"/>
  <c r="H18"/>
  <c r="H17"/>
  <c r="H16"/>
  <c r="H15"/>
  <c r="H14"/>
  <c r="H8"/>
  <c r="H7"/>
  <c r="H6"/>
  <c r="H5"/>
  <c r="H4"/>
  <c r="H3"/>
  <c r="H29" i="6"/>
  <c r="H3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29" i="5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31" i="8" l="1"/>
  <c r="H33" i="7"/>
  <c r="H30" i="6"/>
  <c r="H28" i="4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H9"/>
  <c r="H8"/>
  <c r="H7"/>
  <c r="H6"/>
  <c r="H5"/>
  <c r="H4"/>
  <c r="H3"/>
  <c r="H29" l="1"/>
  <c r="H33" i="3" l="1"/>
  <c r="H31" i="2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4" i="3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28" i="1"/>
  <c r="H25"/>
  <c r="H26"/>
  <c r="H27"/>
  <c r="H3" i="5" l="1"/>
  <c r="H30" s="1"/>
  <c r="H31" i="9" l="1"/>
  <c r="H3" i="3"/>
  <c r="H3" i="2"/>
  <c r="H16" i="1"/>
  <c r="H7"/>
  <c r="H3"/>
  <c r="H4"/>
  <c r="H5"/>
  <c r="H6"/>
  <c r="H8"/>
  <c r="H9"/>
  <c r="H10"/>
  <c r="H11"/>
  <c r="H12"/>
  <c r="H13"/>
  <c r="H14"/>
  <c r="H15"/>
  <c r="H17"/>
  <c r="H18"/>
  <c r="H19"/>
  <c r="H20"/>
  <c r="H21"/>
  <c r="H22"/>
  <c r="H23"/>
  <c r="H24"/>
  <c r="H29" l="1"/>
</calcChain>
</file>

<file path=xl/sharedStrings.xml><?xml version="1.0" encoding="utf-8"?>
<sst xmlns="http://schemas.openxmlformats.org/spreadsheetml/2006/main" count="387" uniqueCount="30">
  <si>
    <t>Data</t>
  </si>
  <si>
    <t>Descrição</t>
  </si>
  <si>
    <t>Crédito</t>
  </si>
  <si>
    <t>Débito</t>
  </si>
  <si>
    <t>Saldo</t>
  </si>
  <si>
    <t>Dinheiro</t>
  </si>
  <si>
    <t>Cheque</t>
  </si>
  <si>
    <t>Vale</t>
  </si>
  <si>
    <t>SAIDA</t>
  </si>
  <si>
    <t>Depósito</t>
  </si>
  <si>
    <t>MOEDA</t>
  </si>
  <si>
    <t>Outros</t>
  </si>
  <si>
    <t>AGENCIA  0145   -  CONTA  24300-2 - BIRC</t>
  </si>
  <si>
    <t>ok</t>
  </si>
  <si>
    <t>OK</t>
  </si>
  <si>
    <t>.</t>
  </si>
  <si>
    <t>..</t>
  </si>
  <si>
    <t xml:space="preserve">27,90 - venda queda de energia </t>
  </si>
  <si>
    <t>feriado 09/07</t>
  </si>
  <si>
    <t>cliente falto Recebido dia 18/08 dep.20/08</t>
  </si>
  <si>
    <t xml:space="preserve">.. </t>
  </si>
  <si>
    <t>736,00 DOMINGO</t>
  </si>
  <si>
    <t>....</t>
  </si>
  <si>
    <t>...</t>
  </si>
  <si>
    <t>FERIADO DIA 15/11..</t>
  </si>
  <si>
    <t>moedas</t>
  </si>
  <si>
    <t>feriado dia 08/12</t>
  </si>
  <si>
    <t>feriado dia 08/12..</t>
  </si>
  <si>
    <t>DOMINDO..</t>
  </si>
  <si>
    <t>.....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</si>
</sst>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5"/>
      <color theme="1"/>
      <name val="Arial"/>
      <family val="2"/>
    </font>
    <font>
      <sz val="11"/>
      <color rgb="FF006100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14">
    <xf numFmtId="0" fontId="0" fillId="0" borderId="0" xfId="0"/>
    <xf numFmtId="0" fontId="0" fillId="0" borderId="0" xfId="0"/>
    <xf numFmtId="4" fontId="0" fillId="0" borderId="0" xfId="0" applyNumberFormat="1"/>
    <xf numFmtId="0" fontId="0" fillId="0" borderId="0" xfId="0"/>
    <xf numFmtId="14" fontId="0" fillId="0" borderId="0" xfId="0" applyNumberFormat="1"/>
    <xf numFmtId="4" fontId="0" fillId="0" borderId="0" xfId="0" applyNumberFormat="1"/>
    <xf numFmtId="0" fontId="1" fillId="0" borderId="0" xfId="0" applyFont="1"/>
    <xf numFmtId="0" fontId="0" fillId="0" borderId="0" xfId="0" applyAlignment="1">
      <alignment horizontal="center"/>
    </xf>
    <xf numFmtId="4" fontId="0" fillId="0" borderId="0" xfId="0" applyNumberForma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2" fillId="0" borderId="0" xfId="1" applyFill="1" applyBorder="1" applyAlignment="1">
      <alignment horizontal="center" vertical="center"/>
    </xf>
    <xf numFmtId="0" fontId="0" fillId="0" borderId="0" xfId="0" applyAlignment="1">
      <alignment horizontal="left"/>
    </xf>
    <xf numFmtId="4" fontId="3" fillId="0" borderId="0" xfId="0" applyNumberFormat="1" applyFont="1"/>
  </cellXfs>
  <cellStyles count="2">
    <cellStyle name="Bom" xfId="1" builtinId="26"/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workbookViewId="0">
      <selection activeCell="K1" sqref="K1"/>
    </sheetView>
  </sheetViews>
  <sheetFormatPr defaultRowHeight="15"/>
  <cols>
    <col min="1" max="1" width="11.7109375" customWidth="1"/>
    <col min="2" max="2" width="15.5703125" customWidth="1"/>
    <col min="3" max="3" width="14.7109375" customWidth="1"/>
    <col min="4" max="4" width="12.7109375" customWidth="1"/>
    <col min="6" max="6" width="12.5703125" customWidth="1"/>
    <col min="7" max="7" width="11.7109375" customWidth="1"/>
    <col min="8" max="8" width="13.42578125" customWidth="1"/>
    <col min="11" max="11" width="61.85546875" bestFit="1" customWidth="1"/>
  </cols>
  <sheetData>
    <row r="1" spans="1:11" ht="18.75">
      <c r="A1" s="1" t="s">
        <v>0</v>
      </c>
      <c r="B1" s="1" t="s">
        <v>1</v>
      </c>
      <c r="C1" s="2" t="s">
        <v>2</v>
      </c>
      <c r="D1" s="1"/>
      <c r="E1" s="1"/>
      <c r="F1" s="1"/>
      <c r="G1" s="2" t="s">
        <v>3</v>
      </c>
      <c r="H1" s="1"/>
      <c r="I1" s="1"/>
      <c r="J1" s="2" t="s">
        <v>4</v>
      </c>
      <c r="K1" s="6" t="s">
        <v>12</v>
      </c>
    </row>
    <row r="2" spans="1:11">
      <c r="A2" s="1"/>
      <c r="B2" s="1"/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1"/>
      <c r="K2" s="1"/>
    </row>
    <row r="3" spans="1:11" s="3" customFormat="1">
      <c r="A3" s="4">
        <v>44196</v>
      </c>
      <c r="C3" s="5">
        <v>0.25</v>
      </c>
      <c r="D3" s="5"/>
      <c r="E3" s="5"/>
      <c r="F3" s="5"/>
      <c r="G3" s="5"/>
      <c r="H3" s="5">
        <f>G3-C3</f>
        <v>-0.25</v>
      </c>
      <c r="I3" s="5"/>
    </row>
    <row r="4" spans="1:11">
      <c r="A4" s="4">
        <v>44200</v>
      </c>
      <c r="B4" s="1"/>
      <c r="C4" s="2"/>
      <c r="D4" s="2"/>
      <c r="E4" s="2"/>
      <c r="F4" s="2"/>
      <c r="G4" s="2"/>
      <c r="H4" s="5">
        <f t="shared" ref="H4:H28" si="0">G4-C4</f>
        <v>0</v>
      </c>
      <c r="I4" s="1"/>
      <c r="J4" s="1"/>
      <c r="K4" s="1"/>
    </row>
    <row r="5" spans="1:11">
      <c r="A5" s="4">
        <v>44201</v>
      </c>
      <c r="B5" s="1"/>
      <c r="C5" s="2"/>
      <c r="D5" s="2"/>
      <c r="E5" s="2"/>
      <c r="F5" s="2"/>
      <c r="G5" s="2"/>
      <c r="H5" s="5">
        <f t="shared" si="0"/>
        <v>0</v>
      </c>
      <c r="I5" s="1"/>
      <c r="J5" s="1"/>
      <c r="K5" s="1"/>
    </row>
    <row r="6" spans="1:11">
      <c r="A6" s="4">
        <v>44202</v>
      </c>
      <c r="B6" s="1"/>
      <c r="C6" s="2"/>
      <c r="D6" s="2"/>
      <c r="E6" s="2"/>
      <c r="F6" s="2"/>
      <c r="G6" s="2"/>
      <c r="H6" s="5">
        <f t="shared" si="0"/>
        <v>0</v>
      </c>
      <c r="I6" s="1"/>
      <c r="J6" s="1"/>
      <c r="K6" s="1"/>
    </row>
    <row r="7" spans="1:11">
      <c r="A7" s="4">
        <v>44203</v>
      </c>
      <c r="B7" s="1"/>
      <c r="C7" s="2"/>
      <c r="D7" s="2"/>
      <c r="E7" s="2"/>
      <c r="F7" s="2"/>
      <c r="G7" s="2"/>
      <c r="H7" s="5">
        <f>+G7+F7-C7</f>
        <v>0</v>
      </c>
      <c r="I7" s="1"/>
      <c r="J7" s="1"/>
      <c r="K7" s="1"/>
    </row>
    <row r="8" spans="1:11">
      <c r="A8" s="4">
        <v>44204</v>
      </c>
      <c r="B8" s="1"/>
      <c r="C8" s="2"/>
      <c r="D8" s="2"/>
      <c r="E8" s="2"/>
      <c r="F8" s="2"/>
      <c r="G8" s="2"/>
      <c r="H8" s="5">
        <f t="shared" si="0"/>
        <v>0</v>
      </c>
      <c r="I8" s="1"/>
      <c r="J8" s="1"/>
      <c r="K8" s="1"/>
    </row>
    <row r="9" spans="1:11">
      <c r="A9" s="4">
        <v>44205</v>
      </c>
      <c r="B9" s="1"/>
      <c r="C9" s="2"/>
      <c r="D9" s="2"/>
      <c r="E9" s="2"/>
      <c r="F9" s="2"/>
      <c r="G9" s="2"/>
      <c r="H9" s="5">
        <f t="shared" si="0"/>
        <v>0</v>
      </c>
      <c r="I9" s="1"/>
      <c r="J9" s="1"/>
      <c r="K9" s="1"/>
    </row>
    <row r="10" spans="1:11">
      <c r="A10" s="4">
        <v>44207</v>
      </c>
      <c r="B10" s="1"/>
      <c r="C10" s="2"/>
      <c r="D10" s="2"/>
      <c r="E10" s="2"/>
      <c r="F10" s="2"/>
      <c r="G10" s="2"/>
      <c r="H10" s="5">
        <f t="shared" si="0"/>
        <v>0</v>
      </c>
      <c r="I10" s="1"/>
      <c r="J10" s="1"/>
      <c r="K10" s="1"/>
    </row>
    <row r="11" spans="1:11">
      <c r="A11" s="4">
        <v>44208</v>
      </c>
      <c r="B11" s="1"/>
      <c r="C11" s="2"/>
      <c r="D11" s="2"/>
      <c r="E11" s="2"/>
      <c r="F11" s="2"/>
      <c r="G11" s="2"/>
      <c r="H11" s="5">
        <f t="shared" si="0"/>
        <v>0</v>
      </c>
      <c r="I11" s="1"/>
      <c r="J11" s="1"/>
      <c r="K11" s="1"/>
    </row>
    <row r="12" spans="1:11">
      <c r="A12" s="4">
        <v>44209</v>
      </c>
      <c r="B12" s="1"/>
      <c r="C12" s="2"/>
      <c r="D12" s="2"/>
      <c r="E12" s="1"/>
      <c r="F12" s="2"/>
      <c r="G12" s="2"/>
      <c r="H12" s="5">
        <f t="shared" si="0"/>
        <v>0</v>
      </c>
      <c r="I12" s="1"/>
      <c r="J12" s="1"/>
      <c r="K12" s="1"/>
    </row>
    <row r="13" spans="1:11">
      <c r="A13" s="4">
        <v>44210</v>
      </c>
      <c r="B13" s="1"/>
      <c r="C13" s="2"/>
      <c r="D13" s="2"/>
      <c r="E13" s="1"/>
      <c r="F13" s="2"/>
      <c r="G13" s="2"/>
      <c r="H13" s="5">
        <f t="shared" si="0"/>
        <v>0</v>
      </c>
      <c r="I13" s="1"/>
      <c r="J13" s="1"/>
      <c r="K13" s="1"/>
    </row>
    <row r="14" spans="1:11">
      <c r="A14" s="4">
        <v>44211</v>
      </c>
      <c r="B14" s="1"/>
      <c r="C14" s="2"/>
      <c r="D14" s="2"/>
      <c r="E14" s="1"/>
      <c r="F14" s="2"/>
      <c r="G14" s="2"/>
      <c r="H14" s="5">
        <f t="shared" si="0"/>
        <v>0</v>
      </c>
      <c r="I14" s="1"/>
      <c r="J14" s="1"/>
      <c r="K14" s="1"/>
    </row>
    <row r="15" spans="1:11">
      <c r="A15" s="4">
        <v>44212</v>
      </c>
      <c r="B15" s="1"/>
      <c r="C15" s="2"/>
      <c r="D15" s="2"/>
      <c r="E15" s="1"/>
      <c r="F15" s="2"/>
      <c r="G15" s="2"/>
      <c r="H15" s="5">
        <f t="shared" si="0"/>
        <v>0</v>
      </c>
      <c r="I15" s="1"/>
      <c r="J15" s="1"/>
      <c r="K15" s="1"/>
    </row>
    <row r="16" spans="1:11">
      <c r="A16" s="4">
        <v>44214</v>
      </c>
      <c r="B16" s="1"/>
      <c r="C16" s="2"/>
      <c r="D16" s="2"/>
      <c r="E16" s="1"/>
      <c r="F16" s="2"/>
      <c r="G16" s="2"/>
      <c r="H16" s="5">
        <f>+G16+F16-C16</f>
        <v>0</v>
      </c>
      <c r="I16" s="1"/>
      <c r="J16" s="1"/>
      <c r="K16" s="3"/>
    </row>
    <row r="17" spans="1:11">
      <c r="A17" s="4">
        <v>44215</v>
      </c>
      <c r="B17" s="1"/>
      <c r="C17" s="2"/>
      <c r="D17" s="2"/>
      <c r="E17" s="1"/>
      <c r="F17" s="2"/>
      <c r="G17" s="2"/>
      <c r="H17" s="5">
        <f t="shared" si="0"/>
        <v>0</v>
      </c>
      <c r="I17" s="1"/>
      <c r="J17" s="1"/>
      <c r="K17" s="1"/>
    </row>
    <row r="18" spans="1:11">
      <c r="A18" s="4">
        <v>44216</v>
      </c>
      <c r="B18" s="1"/>
      <c r="C18" s="2"/>
      <c r="D18" s="2"/>
      <c r="E18" s="1"/>
      <c r="F18" s="2"/>
      <c r="G18" s="2"/>
      <c r="H18" s="5">
        <f t="shared" si="0"/>
        <v>0</v>
      </c>
      <c r="I18" s="1"/>
      <c r="J18" s="1"/>
      <c r="K18" s="3"/>
    </row>
    <row r="19" spans="1:11">
      <c r="A19" s="4">
        <v>44217</v>
      </c>
      <c r="B19" s="1"/>
      <c r="C19" s="2"/>
      <c r="D19" s="2"/>
      <c r="E19" s="1"/>
      <c r="F19" s="2"/>
      <c r="G19" s="2"/>
      <c r="H19" s="5">
        <f t="shared" si="0"/>
        <v>0</v>
      </c>
      <c r="I19" s="1"/>
      <c r="J19" s="1"/>
      <c r="K19" s="3"/>
    </row>
    <row r="20" spans="1:11">
      <c r="A20" s="4">
        <v>44218</v>
      </c>
      <c r="B20" s="1"/>
      <c r="C20" s="2"/>
      <c r="D20" s="2"/>
      <c r="E20" s="1"/>
      <c r="F20" s="2"/>
      <c r="G20" s="2"/>
      <c r="H20" s="5">
        <f t="shared" si="0"/>
        <v>0</v>
      </c>
      <c r="I20" s="1"/>
      <c r="J20" s="1"/>
      <c r="K20" s="1"/>
    </row>
    <row r="21" spans="1:11">
      <c r="A21" s="4">
        <v>44219</v>
      </c>
      <c r="B21" s="1"/>
      <c r="C21" s="2"/>
      <c r="D21" s="2"/>
      <c r="E21" s="1"/>
      <c r="F21" s="2"/>
      <c r="G21" s="2"/>
      <c r="H21" s="5">
        <f t="shared" si="0"/>
        <v>0</v>
      </c>
      <c r="I21" s="1"/>
      <c r="J21" s="1"/>
      <c r="K21" s="1"/>
    </row>
    <row r="22" spans="1:11">
      <c r="A22" s="4">
        <v>44221</v>
      </c>
      <c r="B22" s="1"/>
      <c r="C22" s="2"/>
      <c r="D22" s="1"/>
      <c r="E22" s="1"/>
      <c r="F22" s="1"/>
      <c r="G22" s="2"/>
      <c r="H22" s="5">
        <f t="shared" si="0"/>
        <v>0</v>
      </c>
      <c r="I22" s="1"/>
      <c r="J22" s="1"/>
      <c r="K22" s="1"/>
    </row>
    <row r="23" spans="1:11">
      <c r="A23" s="4">
        <v>44222</v>
      </c>
      <c r="C23" s="5"/>
      <c r="G23" s="5"/>
      <c r="H23" s="5">
        <f t="shared" si="0"/>
        <v>0</v>
      </c>
    </row>
    <row r="24" spans="1:11">
      <c r="A24" s="4">
        <v>44223</v>
      </c>
      <c r="B24" s="3"/>
      <c r="C24" s="5"/>
      <c r="G24" s="5"/>
      <c r="H24" s="5">
        <f t="shared" si="0"/>
        <v>0</v>
      </c>
    </row>
    <row r="25" spans="1:11">
      <c r="A25" s="4">
        <v>44224</v>
      </c>
      <c r="H25" s="5">
        <f t="shared" si="0"/>
        <v>0</v>
      </c>
    </row>
    <row r="26" spans="1:11">
      <c r="A26" s="4">
        <v>44225</v>
      </c>
      <c r="H26" s="5">
        <f t="shared" si="0"/>
        <v>0</v>
      </c>
    </row>
    <row r="27" spans="1:11">
      <c r="A27" s="4">
        <v>44226</v>
      </c>
      <c r="H27" s="5">
        <f t="shared" si="0"/>
        <v>0</v>
      </c>
    </row>
    <row r="28" spans="1:11">
      <c r="A28" s="4">
        <v>44226</v>
      </c>
      <c r="H28" s="5">
        <f t="shared" si="0"/>
        <v>0</v>
      </c>
    </row>
    <row r="29" spans="1:11">
      <c r="H29" s="5">
        <f>SUM(H3:H28)</f>
        <v>-0.25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workbookViewId="0">
      <selection activeCell="K1" sqref="K1"/>
    </sheetView>
  </sheetViews>
  <sheetFormatPr defaultRowHeight="15"/>
  <cols>
    <col min="1" max="1" width="10.7109375" bestFit="1" customWidth="1"/>
    <col min="2" max="2" width="16.42578125" customWidth="1"/>
    <col min="3" max="3" width="12.42578125" customWidth="1"/>
    <col min="6" max="6" width="13.7109375" customWidth="1"/>
    <col min="9" max="9" width="47.140625" customWidth="1"/>
    <col min="11" max="11" width="61.85546875" bestFit="1" customWidth="1"/>
  </cols>
  <sheetData>
    <row r="1" spans="1:11" ht="18.75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H1" s="3"/>
      <c r="I1" s="3"/>
      <c r="J1" s="5" t="s">
        <v>4</v>
      </c>
      <c r="K1" s="6" t="s">
        <v>12</v>
      </c>
    </row>
    <row r="2" spans="1:11">
      <c r="A2" s="3"/>
      <c r="B2" s="3"/>
      <c r="C2" s="5" t="s">
        <v>5</v>
      </c>
      <c r="D2" s="5" t="s">
        <v>6</v>
      </c>
      <c r="E2" s="5" t="s">
        <v>8</v>
      </c>
      <c r="F2" s="5" t="s">
        <v>8</v>
      </c>
      <c r="G2" s="5" t="s">
        <v>9</v>
      </c>
      <c r="H2" s="5" t="s">
        <v>10</v>
      </c>
      <c r="I2" s="5" t="s">
        <v>8</v>
      </c>
      <c r="J2" s="3"/>
      <c r="K2" s="3"/>
    </row>
    <row r="3" spans="1:11">
      <c r="A3" s="4">
        <v>44228</v>
      </c>
      <c r="B3" s="3"/>
      <c r="C3" s="5">
        <v>0.25</v>
      </c>
      <c r="D3" s="5"/>
      <c r="E3" s="5"/>
      <c r="F3" s="5"/>
      <c r="G3" s="5"/>
      <c r="H3" s="5">
        <f>G3-C3</f>
        <v>-0.25</v>
      </c>
      <c r="I3" s="8"/>
      <c r="J3" s="3"/>
      <c r="K3" s="3"/>
    </row>
    <row r="4" spans="1:11">
      <c r="A4" s="4">
        <v>44229</v>
      </c>
      <c r="B4" s="3"/>
      <c r="C4" s="5"/>
      <c r="D4" s="5"/>
      <c r="E4" s="5"/>
      <c r="F4" s="5"/>
      <c r="G4" s="5"/>
      <c r="H4" s="5">
        <f t="shared" ref="H4:H30" si="0">G4-C4</f>
        <v>0</v>
      </c>
      <c r="I4" s="8"/>
      <c r="J4" s="3"/>
      <c r="K4" s="3"/>
    </row>
    <row r="5" spans="1:11">
      <c r="A5" s="4">
        <v>44230</v>
      </c>
      <c r="B5" s="3"/>
      <c r="C5" s="5"/>
      <c r="D5" s="5"/>
      <c r="E5" s="5"/>
      <c r="F5" s="5"/>
      <c r="G5" s="5"/>
      <c r="H5" s="5">
        <f t="shared" si="0"/>
        <v>0</v>
      </c>
      <c r="I5" s="9"/>
      <c r="J5" s="3"/>
      <c r="K5" s="3"/>
    </row>
    <row r="6" spans="1:11">
      <c r="A6" s="4">
        <v>44231</v>
      </c>
      <c r="B6" s="3"/>
      <c r="C6" s="5"/>
      <c r="D6" s="5"/>
      <c r="E6" s="5"/>
      <c r="F6" s="5"/>
      <c r="G6" s="5"/>
      <c r="H6" s="5">
        <f t="shared" si="0"/>
        <v>0</v>
      </c>
      <c r="I6" s="10"/>
      <c r="J6" s="3"/>
      <c r="K6" s="3"/>
    </row>
    <row r="7" spans="1:11">
      <c r="A7" s="4">
        <v>44232</v>
      </c>
      <c r="B7" s="3"/>
      <c r="C7" s="5"/>
      <c r="D7" s="5"/>
      <c r="E7" s="5"/>
      <c r="F7" s="5"/>
      <c r="G7" s="5"/>
      <c r="H7" s="5">
        <f t="shared" si="0"/>
        <v>0</v>
      </c>
      <c r="I7" s="9"/>
      <c r="J7" s="3"/>
      <c r="K7" s="3"/>
    </row>
    <row r="8" spans="1:11">
      <c r="A8" s="4">
        <v>44233</v>
      </c>
      <c r="B8" s="3"/>
      <c r="C8" s="5"/>
      <c r="D8" s="5"/>
      <c r="E8" s="5"/>
      <c r="F8" s="5"/>
      <c r="G8" s="5"/>
      <c r="H8" s="5">
        <f t="shared" si="0"/>
        <v>0</v>
      </c>
      <c r="I8" s="9"/>
      <c r="J8" s="3"/>
      <c r="K8" s="3"/>
    </row>
    <row r="9" spans="1:11">
      <c r="A9" s="4">
        <v>44234</v>
      </c>
      <c r="B9" s="3"/>
      <c r="C9" s="5"/>
      <c r="D9" s="5"/>
      <c r="E9" s="5"/>
      <c r="F9" s="5"/>
      <c r="G9" s="5"/>
      <c r="H9" s="5">
        <f t="shared" si="0"/>
        <v>0</v>
      </c>
      <c r="I9" s="9"/>
      <c r="J9" s="3"/>
      <c r="K9" s="3"/>
    </row>
    <row r="10" spans="1:11">
      <c r="A10" s="4">
        <v>44235</v>
      </c>
      <c r="B10" s="3"/>
      <c r="C10" s="5"/>
      <c r="D10" s="5"/>
      <c r="E10" s="5"/>
      <c r="F10" s="5"/>
      <c r="G10" s="5"/>
      <c r="H10" s="5">
        <f t="shared" si="0"/>
        <v>0</v>
      </c>
      <c r="I10" s="9"/>
      <c r="J10" s="3"/>
      <c r="K10" s="3"/>
    </row>
    <row r="11" spans="1:11">
      <c r="A11" s="4">
        <v>44236</v>
      </c>
      <c r="B11" s="3"/>
      <c r="C11" s="5"/>
      <c r="D11" s="5"/>
      <c r="E11" s="5"/>
      <c r="F11" s="5"/>
      <c r="G11" s="5"/>
      <c r="H11" s="5">
        <f t="shared" si="0"/>
        <v>0</v>
      </c>
      <c r="I11" s="9"/>
      <c r="J11" s="3"/>
      <c r="K11" s="3"/>
    </row>
    <row r="12" spans="1:11">
      <c r="A12" s="4">
        <v>44237</v>
      </c>
      <c r="B12" s="3"/>
      <c r="C12" s="5"/>
      <c r="D12" s="5"/>
      <c r="E12" s="5"/>
      <c r="F12" s="5"/>
      <c r="G12" s="5"/>
      <c r="H12" s="5">
        <f t="shared" si="0"/>
        <v>0</v>
      </c>
      <c r="I12" s="9"/>
      <c r="J12" s="3"/>
      <c r="K12" s="3"/>
    </row>
    <row r="13" spans="1:11">
      <c r="A13" s="4">
        <v>44238</v>
      </c>
      <c r="B13" s="3"/>
      <c r="C13" s="5"/>
      <c r="D13" s="5"/>
      <c r="E13" s="5"/>
      <c r="F13" s="5"/>
      <c r="G13" s="5"/>
      <c r="H13" s="5">
        <f t="shared" si="0"/>
        <v>0</v>
      </c>
      <c r="I13" s="11"/>
      <c r="J13" s="3"/>
      <c r="K13" s="3"/>
    </row>
    <row r="14" spans="1:11" s="3" customFormat="1">
      <c r="A14" s="4">
        <v>44239</v>
      </c>
      <c r="C14" s="5"/>
      <c r="D14" s="5"/>
      <c r="E14" s="5"/>
      <c r="F14" s="5"/>
      <c r="G14" s="5"/>
      <c r="H14" s="5">
        <f t="shared" si="0"/>
        <v>0</v>
      </c>
      <c r="I14" s="11"/>
    </row>
    <row r="15" spans="1:11">
      <c r="A15" s="4">
        <v>44240</v>
      </c>
      <c r="B15" s="3"/>
      <c r="C15" s="5"/>
      <c r="D15" s="5"/>
      <c r="E15" s="3"/>
      <c r="F15" s="5"/>
      <c r="G15" s="5"/>
      <c r="H15" s="5">
        <f t="shared" si="0"/>
        <v>0</v>
      </c>
      <c r="I15" s="9"/>
      <c r="J15" s="3"/>
      <c r="K15" s="3"/>
    </row>
    <row r="16" spans="1:11">
      <c r="A16" s="4">
        <v>44241</v>
      </c>
      <c r="B16" s="3"/>
      <c r="C16" s="5"/>
      <c r="D16" s="5"/>
      <c r="E16" s="3"/>
      <c r="F16" s="5"/>
      <c r="G16" s="5"/>
      <c r="H16" s="5">
        <f t="shared" si="0"/>
        <v>0</v>
      </c>
      <c r="I16" s="9"/>
      <c r="J16" s="3"/>
      <c r="K16" s="3"/>
    </row>
    <row r="17" spans="1:11">
      <c r="A17" s="4">
        <v>44242</v>
      </c>
      <c r="B17" s="3"/>
      <c r="C17" s="5"/>
      <c r="D17" s="5"/>
      <c r="E17" s="3"/>
      <c r="F17" s="5"/>
      <c r="G17" s="5"/>
      <c r="H17" s="5">
        <f t="shared" si="0"/>
        <v>0</v>
      </c>
      <c r="I17" s="9"/>
      <c r="J17" s="3"/>
      <c r="K17" s="3"/>
    </row>
    <row r="18" spans="1:11">
      <c r="A18" s="4">
        <v>44243</v>
      </c>
      <c r="B18" s="3"/>
      <c r="C18" s="5"/>
      <c r="D18" s="5"/>
      <c r="E18" s="3"/>
      <c r="F18" s="5"/>
      <c r="G18" s="5"/>
      <c r="H18" s="5">
        <f t="shared" si="0"/>
        <v>0</v>
      </c>
      <c r="I18" s="9"/>
      <c r="J18" s="3"/>
      <c r="K18" s="3"/>
    </row>
    <row r="19" spans="1:11">
      <c r="A19" s="4">
        <v>44244</v>
      </c>
      <c r="B19" s="3"/>
      <c r="C19" s="5"/>
      <c r="D19" s="5"/>
      <c r="E19" s="3"/>
      <c r="F19" s="5"/>
      <c r="G19" s="5"/>
      <c r="H19" s="5">
        <f t="shared" si="0"/>
        <v>0</v>
      </c>
      <c r="I19" s="9"/>
      <c r="J19" s="3"/>
      <c r="K19" s="3"/>
    </row>
    <row r="20" spans="1:11">
      <c r="A20" s="4">
        <v>44245</v>
      </c>
      <c r="B20" s="3"/>
      <c r="C20" s="5"/>
      <c r="D20" s="5"/>
      <c r="E20" s="3"/>
      <c r="F20" s="5"/>
      <c r="G20" s="5"/>
      <c r="H20" s="5">
        <f t="shared" si="0"/>
        <v>0</v>
      </c>
      <c r="I20" s="9"/>
      <c r="J20" s="3"/>
      <c r="K20" s="3"/>
    </row>
    <row r="21" spans="1:11">
      <c r="A21" s="4">
        <v>44246</v>
      </c>
      <c r="B21" s="3"/>
      <c r="C21" s="5"/>
      <c r="D21" s="5"/>
      <c r="E21" s="3"/>
      <c r="F21" s="5"/>
      <c r="G21" s="5"/>
      <c r="H21" s="5">
        <f t="shared" si="0"/>
        <v>0</v>
      </c>
      <c r="I21" s="9"/>
      <c r="J21" s="3"/>
      <c r="K21" s="3"/>
    </row>
    <row r="22" spans="1:11">
      <c r="A22" s="4">
        <v>44247</v>
      </c>
      <c r="B22" s="3"/>
      <c r="C22" s="5">
        <v>254.6</v>
      </c>
      <c r="D22" s="5"/>
      <c r="E22" s="3"/>
      <c r="F22" s="5"/>
      <c r="G22" s="5">
        <v>254</v>
      </c>
      <c r="H22" s="5">
        <f t="shared" si="0"/>
        <v>-0.59999999999999432</v>
      </c>
      <c r="I22" s="9" t="s">
        <v>13</v>
      </c>
      <c r="J22" s="3"/>
      <c r="K22" s="3"/>
    </row>
    <row r="23" spans="1:11">
      <c r="A23" s="4">
        <v>44248</v>
      </c>
      <c r="B23" s="3"/>
      <c r="C23" s="5">
        <v>0</v>
      </c>
      <c r="D23" s="5"/>
      <c r="E23" s="3"/>
      <c r="F23" s="5"/>
      <c r="G23" s="5">
        <v>0</v>
      </c>
      <c r="H23" s="5">
        <f t="shared" si="0"/>
        <v>0</v>
      </c>
      <c r="I23" s="9"/>
      <c r="J23" s="3"/>
      <c r="K23" s="3"/>
    </row>
    <row r="24" spans="1:11">
      <c r="A24" s="4">
        <v>44249</v>
      </c>
      <c r="B24" s="3"/>
      <c r="C24" s="5">
        <v>195.5</v>
      </c>
      <c r="D24" s="3"/>
      <c r="E24" s="3"/>
      <c r="F24" s="5"/>
      <c r="G24" s="5">
        <v>195</v>
      </c>
      <c r="H24" s="5">
        <f t="shared" si="0"/>
        <v>-0.5</v>
      </c>
      <c r="I24" s="9" t="s">
        <v>14</v>
      </c>
      <c r="J24" s="3"/>
      <c r="K24" s="3"/>
    </row>
    <row r="25" spans="1:11">
      <c r="A25" s="4">
        <v>44250</v>
      </c>
      <c r="B25" s="3"/>
      <c r="C25" s="5">
        <v>22.8</v>
      </c>
      <c r="D25" s="3"/>
      <c r="E25" s="3"/>
      <c r="F25" s="3"/>
      <c r="G25" s="5">
        <v>20</v>
      </c>
      <c r="H25" s="5">
        <f t="shared" si="0"/>
        <v>-2.8000000000000007</v>
      </c>
      <c r="I25" s="9" t="s">
        <v>14</v>
      </c>
      <c r="J25" s="3"/>
      <c r="K25" s="3"/>
    </row>
    <row r="26" spans="1:11">
      <c r="A26" s="4">
        <v>44251</v>
      </c>
      <c r="B26" s="3"/>
      <c r="C26" s="5">
        <v>0</v>
      </c>
      <c r="D26" s="3"/>
      <c r="E26" s="3"/>
      <c r="F26" s="3"/>
      <c r="G26" s="5">
        <v>0</v>
      </c>
      <c r="H26" s="5">
        <f t="shared" si="0"/>
        <v>0</v>
      </c>
      <c r="I26" s="9"/>
      <c r="J26" s="3"/>
      <c r="K26" s="3"/>
    </row>
    <row r="27" spans="1:11">
      <c r="A27" s="4">
        <v>44252</v>
      </c>
      <c r="C27" s="5">
        <v>76.8</v>
      </c>
      <c r="E27" s="5"/>
      <c r="F27" s="5"/>
      <c r="G27" s="5">
        <v>75</v>
      </c>
      <c r="H27" s="5">
        <f t="shared" si="0"/>
        <v>-1.7999999999999972</v>
      </c>
      <c r="I27" s="9" t="s">
        <v>14</v>
      </c>
    </row>
    <row r="28" spans="1:11">
      <c r="A28" s="4">
        <v>44253</v>
      </c>
      <c r="C28" s="5">
        <v>619.79999999999995</v>
      </c>
      <c r="G28" s="5">
        <v>619</v>
      </c>
      <c r="H28" s="5">
        <f t="shared" si="0"/>
        <v>-0.79999999999995453</v>
      </c>
      <c r="I28" s="9" t="s">
        <v>13</v>
      </c>
    </row>
    <row r="29" spans="1:11">
      <c r="A29" s="4">
        <v>44254</v>
      </c>
      <c r="B29" s="3"/>
      <c r="C29" s="5">
        <v>181.5</v>
      </c>
      <c r="G29" s="5">
        <v>180</v>
      </c>
      <c r="H29" s="5">
        <f t="shared" si="0"/>
        <v>-1.5</v>
      </c>
      <c r="I29" s="9" t="s">
        <v>13</v>
      </c>
    </row>
    <row r="30" spans="1:11">
      <c r="A30" s="4">
        <v>44255</v>
      </c>
      <c r="C30" s="5">
        <v>0</v>
      </c>
      <c r="G30" s="5">
        <v>7</v>
      </c>
      <c r="H30" s="5">
        <f t="shared" si="0"/>
        <v>7</v>
      </c>
    </row>
    <row r="31" spans="1:11">
      <c r="H31" s="5">
        <f>SUM(H3:H30)</f>
        <v>-1.2499999999999467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Q33"/>
  <sheetViews>
    <sheetView workbookViewId="0">
      <selection activeCell="K1" sqref="K1"/>
    </sheetView>
  </sheetViews>
  <sheetFormatPr defaultRowHeight="15"/>
  <cols>
    <col min="1" max="1" width="10.7109375" bestFit="1" customWidth="1"/>
    <col min="2" max="2" width="13" customWidth="1"/>
    <col min="3" max="3" width="12" customWidth="1"/>
    <col min="9" max="9" width="36.140625" customWidth="1"/>
    <col min="11" max="11" width="61.85546875" bestFit="1" customWidth="1"/>
  </cols>
  <sheetData>
    <row r="1" spans="1:17" ht="18.75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H1" s="3"/>
      <c r="I1" s="3"/>
      <c r="J1" s="5" t="s">
        <v>4</v>
      </c>
      <c r="K1" s="6" t="s">
        <v>12</v>
      </c>
      <c r="L1" s="3"/>
      <c r="M1" s="3"/>
      <c r="N1" s="3"/>
      <c r="O1" s="3"/>
      <c r="P1" s="3"/>
      <c r="Q1" s="3"/>
    </row>
    <row r="2" spans="1:17">
      <c r="A2" s="3"/>
      <c r="B2" s="3"/>
      <c r="C2" s="5" t="s">
        <v>5</v>
      </c>
      <c r="D2" s="5" t="s">
        <v>6</v>
      </c>
      <c r="E2" s="5" t="s">
        <v>8</v>
      </c>
      <c r="F2" s="5" t="s">
        <v>8</v>
      </c>
      <c r="G2" s="5" t="s">
        <v>9</v>
      </c>
      <c r="H2" s="5" t="s">
        <v>10</v>
      </c>
      <c r="I2" s="5" t="s">
        <v>8</v>
      </c>
      <c r="J2" s="3"/>
      <c r="K2" s="3"/>
      <c r="L2" s="3"/>
      <c r="M2" s="3"/>
      <c r="N2" s="3"/>
      <c r="O2" s="3"/>
      <c r="P2" s="3"/>
      <c r="Q2" s="3"/>
    </row>
    <row r="3" spans="1:17">
      <c r="A3" s="4">
        <v>44254</v>
      </c>
      <c r="B3" s="3"/>
      <c r="C3" s="5">
        <v>1.25</v>
      </c>
      <c r="D3" s="5"/>
      <c r="E3" s="5"/>
      <c r="F3" s="5"/>
      <c r="G3" s="5"/>
      <c r="H3" s="5">
        <f>G3-C3</f>
        <v>-1.25</v>
      </c>
      <c r="I3" s="5"/>
      <c r="J3" s="3"/>
      <c r="K3" s="3"/>
      <c r="L3" s="3"/>
      <c r="M3" s="3"/>
      <c r="N3" s="3"/>
      <c r="O3" s="3"/>
      <c r="P3" s="3"/>
      <c r="Q3" s="3"/>
    </row>
    <row r="4" spans="1:17">
      <c r="A4" s="4">
        <v>44256</v>
      </c>
      <c r="B4" s="3"/>
      <c r="C4" s="5"/>
      <c r="D4" s="5"/>
      <c r="E4" s="5"/>
      <c r="F4" s="5"/>
      <c r="G4" s="5"/>
      <c r="H4" s="5">
        <f t="shared" ref="H4:H32" si="0">G4-C4</f>
        <v>0</v>
      </c>
      <c r="I4" s="5"/>
      <c r="J4" s="3"/>
      <c r="K4" s="3"/>
      <c r="L4" s="3"/>
      <c r="M4" s="3"/>
      <c r="N4" s="3"/>
      <c r="O4" s="3"/>
      <c r="P4" s="3"/>
      <c r="Q4" s="3"/>
    </row>
    <row r="5" spans="1:17">
      <c r="A5" s="4">
        <v>44257</v>
      </c>
      <c r="B5" s="3"/>
      <c r="C5" s="5"/>
      <c r="D5" s="5"/>
      <c r="E5" s="5"/>
      <c r="F5" s="5"/>
      <c r="G5" s="5"/>
      <c r="H5" s="5">
        <f t="shared" si="0"/>
        <v>0</v>
      </c>
      <c r="I5" s="3"/>
      <c r="J5" s="3"/>
      <c r="K5" s="3"/>
      <c r="L5" s="3"/>
      <c r="M5" s="3"/>
      <c r="N5" s="3"/>
      <c r="O5" s="3"/>
      <c r="P5" s="3"/>
      <c r="Q5" s="3"/>
    </row>
    <row r="6" spans="1:17">
      <c r="A6" s="4">
        <v>44258</v>
      </c>
      <c r="B6" s="3"/>
      <c r="C6" s="5"/>
      <c r="D6" s="5"/>
      <c r="E6" s="5"/>
      <c r="F6" s="5"/>
      <c r="G6" s="5"/>
      <c r="H6" s="5">
        <f t="shared" si="0"/>
        <v>0</v>
      </c>
      <c r="I6" s="7"/>
      <c r="J6" s="3"/>
      <c r="K6" s="3"/>
      <c r="L6" s="3"/>
      <c r="M6" s="3"/>
      <c r="N6" s="3"/>
      <c r="O6" s="3"/>
      <c r="P6" s="3"/>
      <c r="Q6" s="3"/>
    </row>
    <row r="7" spans="1:17">
      <c r="A7" s="4">
        <v>44259</v>
      </c>
      <c r="B7" s="3"/>
      <c r="C7" s="5"/>
      <c r="D7" s="5"/>
      <c r="E7" s="5"/>
      <c r="F7" s="5"/>
      <c r="G7" s="5"/>
      <c r="H7" s="5">
        <f t="shared" si="0"/>
        <v>0</v>
      </c>
      <c r="I7" s="3"/>
      <c r="J7" s="3"/>
      <c r="K7" s="3"/>
      <c r="L7" s="3"/>
      <c r="M7" s="3"/>
      <c r="N7" s="3"/>
      <c r="O7" s="3"/>
      <c r="P7" s="3"/>
      <c r="Q7" s="3"/>
    </row>
    <row r="8" spans="1:17">
      <c r="A8" s="4">
        <v>44260</v>
      </c>
      <c r="B8" s="3"/>
      <c r="C8" s="5"/>
      <c r="D8" s="5"/>
      <c r="E8" s="5"/>
      <c r="F8" s="5"/>
      <c r="G8" s="5"/>
      <c r="H8" s="5">
        <f t="shared" si="0"/>
        <v>0</v>
      </c>
      <c r="I8" s="3"/>
      <c r="J8" s="3"/>
      <c r="K8" s="3"/>
      <c r="L8" s="3"/>
      <c r="M8" s="3"/>
      <c r="N8" s="3"/>
      <c r="O8" s="3"/>
      <c r="P8" s="3"/>
      <c r="Q8" s="3"/>
    </row>
    <row r="9" spans="1:17">
      <c r="A9" s="4">
        <v>44261</v>
      </c>
      <c r="B9" s="3"/>
      <c r="C9" s="5"/>
      <c r="D9" s="5"/>
      <c r="E9" s="5"/>
      <c r="F9" s="5"/>
      <c r="G9" s="5"/>
      <c r="H9" s="5">
        <f t="shared" si="0"/>
        <v>0</v>
      </c>
      <c r="I9" s="3"/>
      <c r="J9" s="3"/>
      <c r="K9" s="3"/>
      <c r="L9" s="3"/>
      <c r="M9" s="3"/>
      <c r="N9" s="3"/>
      <c r="O9" s="3"/>
      <c r="P9" s="3"/>
      <c r="Q9" s="3"/>
    </row>
    <row r="10" spans="1:17">
      <c r="A10" s="4">
        <v>44263</v>
      </c>
      <c r="B10" s="3"/>
      <c r="C10" s="5"/>
      <c r="D10" s="5"/>
      <c r="E10" s="5"/>
      <c r="F10" s="5"/>
      <c r="G10" s="5"/>
      <c r="H10" s="5">
        <f t="shared" si="0"/>
        <v>0</v>
      </c>
      <c r="I10" s="3"/>
      <c r="J10" s="3"/>
      <c r="K10" s="3"/>
      <c r="L10" s="3"/>
      <c r="M10" s="3"/>
      <c r="N10" s="3"/>
      <c r="O10" s="3"/>
      <c r="P10" s="3"/>
      <c r="Q10" s="3"/>
    </row>
    <row r="11" spans="1:17">
      <c r="A11" s="4">
        <v>44264</v>
      </c>
      <c r="B11" s="3"/>
      <c r="C11" s="5"/>
      <c r="D11" s="5"/>
      <c r="E11" s="5"/>
      <c r="F11" s="5"/>
      <c r="G11" s="5"/>
      <c r="H11" s="5">
        <f t="shared" si="0"/>
        <v>0</v>
      </c>
      <c r="I11" s="3"/>
      <c r="J11" s="3"/>
      <c r="K11" s="3"/>
      <c r="L11" s="3"/>
      <c r="M11" s="3"/>
      <c r="N11" s="3"/>
      <c r="O11" s="3"/>
      <c r="P11" s="3"/>
      <c r="Q11" s="3"/>
    </row>
    <row r="12" spans="1:17" s="3" customFormat="1">
      <c r="A12" s="4">
        <v>44265</v>
      </c>
      <c r="C12" s="5"/>
      <c r="D12" s="5"/>
      <c r="E12" s="5"/>
      <c r="F12" s="5"/>
      <c r="G12" s="5"/>
      <c r="H12" s="5">
        <f t="shared" si="0"/>
        <v>0</v>
      </c>
    </row>
    <row r="13" spans="1:17">
      <c r="A13" s="4">
        <v>44266</v>
      </c>
      <c r="B13" s="3"/>
      <c r="C13" s="5"/>
      <c r="D13" s="5"/>
      <c r="E13" s="5"/>
      <c r="F13" s="5"/>
      <c r="G13" s="5"/>
      <c r="H13" s="5">
        <f t="shared" si="0"/>
        <v>0</v>
      </c>
      <c r="I13" s="3"/>
      <c r="J13" s="3"/>
      <c r="K13" s="3"/>
      <c r="L13" s="3"/>
      <c r="M13" s="3"/>
      <c r="N13" s="3"/>
      <c r="O13" s="3"/>
      <c r="P13" s="3"/>
      <c r="Q13" s="3"/>
    </row>
    <row r="14" spans="1:17">
      <c r="A14" s="4">
        <v>44267</v>
      </c>
      <c r="B14" s="3"/>
      <c r="C14" s="5"/>
      <c r="D14" s="5"/>
      <c r="E14" s="5"/>
      <c r="F14" s="5"/>
      <c r="G14" s="5"/>
      <c r="H14" s="5">
        <f t="shared" si="0"/>
        <v>0</v>
      </c>
      <c r="I14" s="3"/>
      <c r="J14" s="3"/>
      <c r="K14" s="3"/>
      <c r="L14" s="3"/>
      <c r="M14" s="3"/>
      <c r="N14" s="3"/>
      <c r="O14" s="3"/>
      <c r="P14" s="3"/>
      <c r="Q14" s="3"/>
    </row>
    <row r="15" spans="1:17">
      <c r="A15" s="4">
        <v>44268</v>
      </c>
      <c r="B15" s="3"/>
      <c r="C15" s="5"/>
      <c r="D15" s="5"/>
      <c r="E15" s="3"/>
      <c r="F15" s="5"/>
      <c r="G15" s="5"/>
      <c r="H15" s="5">
        <f t="shared" si="0"/>
        <v>0</v>
      </c>
      <c r="I15" s="3"/>
      <c r="J15" s="3"/>
      <c r="K15" s="3"/>
      <c r="L15" s="3"/>
      <c r="M15" s="3"/>
      <c r="N15" s="3"/>
      <c r="O15" s="3"/>
      <c r="P15" s="3"/>
      <c r="Q15" s="3"/>
    </row>
    <row r="16" spans="1:17">
      <c r="A16" s="4">
        <v>44270</v>
      </c>
      <c r="B16" s="3"/>
      <c r="C16" s="5"/>
      <c r="D16" s="5"/>
      <c r="E16" s="3"/>
      <c r="F16" s="5"/>
      <c r="G16" s="5"/>
      <c r="H16" s="5">
        <f t="shared" si="0"/>
        <v>0</v>
      </c>
      <c r="I16" s="3"/>
      <c r="J16" s="3"/>
      <c r="K16" s="3"/>
      <c r="L16" s="3"/>
      <c r="M16" s="3"/>
      <c r="N16" s="3"/>
      <c r="O16" s="3"/>
      <c r="P16" s="3"/>
      <c r="Q16" s="3"/>
    </row>
    <row r="17" spans="1:17">
      <c r="A17" s="4">
        <v>44271</v>
      </c>
      <c r="B17" s="3"/>
      <c r="C17" s="5"/>
      <c r="D17" s="5"/>
      <c r="E17" s="3"/>
      <c r="F17" s="5"/>
      <c r="G17" s="5"/>
      <c r="H17" s="5">
        <f t="shared" si="0"/>
        <v>0</v>
      </c>
      <c r="I17" s="3"/>
      <c r="J17" s="3"/>
      <c r="K17" s="3"/>
      <c r="L17" s="3"/>
      <c r="M17" s="3"/>
      <c r="N17" s="3"/>
      <c r="O17" s="3"/>
      <c r="P17" s="3"/>
      <c r="Q17" s="3"/>
    </row>
    <row r="18" spans="1:17">
      <c r="A18" s="4">
        <v>44272</v>
      </c>
      <c r="B18" s="3"/>
      <c r="C18" s="5"/>
      <c r="D18" s="5"/>
      <c r="E18" s="3"/>
      <c r="F18" s="5"/>
      <c r="G18" s="5"/>
      <c r="H18" s="5">
        <f t="shared" si="0"/>
        <v>0</v>
      </c>
      <c r="I18" s="3"/>
      <c r="J18" s="3"/>
      <c r="K18" s="3"/>
      <c r="L18" s="3"/>
      <c r="M18" s="3"/>
      <c r="N18" s="3"/>
      <c r="O18" s="3"/>
      <c r="P18" s="3"/>
      <c r="Q18" s="3"/>
    </row>
    <row r="19" spans="1:17">
      <c r="A19" s="4">
        <v>44273</v>
      </c>
      <c r="B19" s="3"/>
      <c r="C19" s="5"/>
      <c r="D19" s="5"/>
      <c r="E19" s="3"/>
      <c r="F19" s="5"/>
      <c r="G19" s="5"/>
      <c r="H19" s="5">
        <f t="shared" si="0"/>
        <v>0</v>
      </c>
      <c r="I19" s="3"/>
      <c r="J19" s="3"/>
      <c r="K19" s="3"/>
      <c r="L19" s="3"/>
      <c r="M19" s="3"/>
      <c r="N19" s="3"/>
      <c r="O19" s="3"/>
      <c r="P19" s="3"/>
      <c r="Q19" s="3"/>
    </row>
    <row r="20" spans="1:17">
      <c r="A20" s="4">
        <v>44274</v>
      </c>
      <c r="B20" s="3"/>
      <c r="C20" s="5"/>
      <c r="D20" s="5"/>
      <c r="E20" s="3"/>
      <c r="F20" s="5"/>
      <c r="G20" s="5"/>
      <c r="H20" s="5">
        <f t="shared" si="0"/>
        <v>0</v>
      </c>
      <c r="I20" s="3"/>
      <c r="J20" s="3"/>
      <c r="K20" s="3"/>
      <c r="L20" s="3"/>
      <c r="M20" s="3"/>
      <c r="N20" s="3"/>
      <c r="O20" s="3"/>
      <c r="P20" s="3"/>
      <c r="Q20" s="3"/>
    </row>
    <row r="21" spans="1:17">
      <c r="A21" s="4">
        <v>44275</v>
      </c>
      <c r="B21" s="3"/>
      <c r="C21" s="5"/>
      <c r="D21" s="5"/>
      <c r="E21" s="3"/>
      <c r="F21" s="5"/>
      <c r="G21" s="5"/>
      <c r="H21" s="5">
        <f t="shared" si="0"/>
        <v>0</v>
      </c>
      <c r="I21" s="3"/>
      <c r="J21" s="3"/>
      <c r="K21" s="3"/>
      <c r="L21" s="3"/>
      <c r="M21" s="3"/>
      <c r="N21" s="3"/>
      <c r="O21" s="3"/>
      <c r="P21" s="3"/>
      <c r="Q21" s="3"/>
    </row>
    <row r="22" spans="1:17">
      <c r="A22" s="4">
        <v>44277</v>
      </c>
      <c r="B22" s="3"/>
      <c r="C22" s="5"/>
      <c r="D22" s="5"/>
      <c r="E22" s="3"/>
      <c r="F22" s="5"/>
      <c r="G22" s="5"/>
      <c r="H22" s="5">
        <f t="shared" si="0"/>
        <v>0</v>
      </c>
      <c r="I22" s="3"/>
      <c r="J22" s="3"/>
      <c r="K22" s="3"/>
      <c r="L22" s="3"/>
      <c r="M22" s="3"/>
      <c r="N22" s="3"/>
      <c r="O22" s="3"/>
      <c r="P22" s="3"/>
      <c r="Q22" s="3"/>
    </row>
    <row r="23" spans="1:17">
      <c r="A23" s="4">
        <v>44278</v>
      </c>
      <c r="B23" s="3"/>
      <c r="C23" s="5"/>
      <c r="D23" s="3"/>
      <c r="E23" s="3"/>
      <c r="F23" s="3"/>
      <c r="G23" s="5"/>
      <c r="H23" s="5">
        <f t="shared" si="0"/>
        <v>0</v>
      </c>
      <c r="I23" s="3"/>
      <c r="J23" s="3"/>
      <c r="K23" s="3"/>
      <c r="L23" s="3"/>
      <c r="M23" s="3"/>
      <c r="N23" s="3"/>
      <c r="O23" s="3"/>
      <c r="P23" s="3"/>
      <c r="Q23" s="3"/>
    </row>
    <row r="24" spans="1:17">
      <c r="A24" s="4">
        <v>44279</v>
      </c>
      <c r="B24" s="3"/>
      <c r="C24" s="5"/>
      <c r="D24" s="3"/>
      <c r="E24" s="3"/>
      <c r="F24" s="3"/>
      <c r="G24" s="5"/>
      <c r="H24" s="5">
        <f t="shared" si="0"/>
        <v>0</v>
      </c>
      <c r="I24" s="3"/>
      <c r="J24" s="3"/>
      <c r="K24" s="3"/>
      <c r="L24" s="3"/>
      <c r="M24" s="3"/>
      <c r="N24" s="3"/>
      <c r="O24" s="3"/>
      <c r="P24" s="3"/>
      <c r="Q24" s="3"/>
    </row>
    <row r="25" spans="1:17">
      <c r="A25" s="4">
        <v>44280</v>
      </c>
      <c r="B25" s="3"/>
      <c r="C25" s="5"/>
      <c r="D25" s="3"/>
      <c r="E25" s="5"/>
      <c r="F25" s="5"/>
      <c r="G25" s="5"/>
      <c r="H25" s="5">
        <f t="shared" si="0"/>
        <v>0</v>
      </c>
      <c r="I25" s="3"/>
      <c r="J25" s="3"/>
      <c r="K25" s="3"/>
      <c r="L25" s="3"/>
      <c r="M25" s="3"/>
      <c r="N25" s="3"/>
      <c r="O25" s="3"/>
      <c r="P25" s="3"/>
      <c r="Q25" s="3"/>
    </row>
    <row r="26" spans="1:17">
      <c r="A26" s="4">
        <v>44281</v>
      </c>
      <c r="B26" s="3"/>
      <c r="C26" s="5"/>
      <c r="D26" s="3"/>
      <c r="E26" s="3"/>
      <c r="F26" s="3"/>
      <c r="G26" s="5"/>
      <c r="H26" s="5">
        <f t="shared" si="0"/>
        <v>0</v>
      </c>
      <c r="I26" s="3"/>
      <c r="J26" s="3"/>
      <c r="K26" s="3"/>
      <c r="L26" s="3"/>
      <c r="M26" s="3"/>
      <c r="N26" s="3"/>
      <c r="O26" s="3"/>
      <c r="P26" s="3"/>
      <c r="Q26" s="3"/>
    </row>
    <row r="27" spans="1:17">
      <c r="A27" s="4">
        <v>44282</v>
      </c>
      <c r="B27" s="3"/>
      <c r="C27" s="5"/>
      <c r="D27" s="3"/>
      <c r="E27" s="3"/>
      <c r="F27" s="3"/>
      <c r="G27" s="5"/>
      <c r="H27" s="5">
        <f t="shared" si="0"/>
        <v>0</v>
      </c>
      <c r="I27" s="3"/>
      <c r="J27" s="3"/>
      <c r="K27" s="3"/>
      <c r="L27" s="3"/>
      <c r="M27" s="3"/>
      <c r="N27" s="3"/>
      <c r="O27" s="3"/>
      <c r="P27" s="3"/>
      <c r="Q27" s="3"/>
    </row>
    <row r="28" spans="1:17">
      <c r="A28" s="4">
        <v>44284</v>
      </c>
      <c r="B28" s="3"/>
      <c r="C28" s="3"/>
      <c r="D28" s="3"/>
      <c r="E28" s="3"/>
      <c r="F28" s="3"/>
      <c r="G28" s="3"/>
      <c r="H28" s="5">
        <f t="shared" si="0"/>
        <v>0</v>
      </c>
      <c r="I28" s="3"/>
      <c r="J28" s="3"/>
      <c r="K28" s="3"/>
      <c r="L28" s="3"/>
      <c r="M28" s="3"/>
      <c r="N28" s="3"/>
      <c r="O28" s="3"/>
      <c r="P28" s="3"/>
      <c r="Q28" s="3"/>
    </row>
    <row r="29" spans="1:17">
      <c r="A29" s="4">
        <v>44285</v>
      </c>
      <c r="C29" s="5">
        <v>139.80000000000001</v>
      </c>
      <c r="G29" s="5">
        <v>139</v>
      </c>
      <c r="H29" s="5">
        <f t="shared" si="0"/>
        <v>-0.80000000000001137</v>
      </c>
      <c r="I29" s="3" t="s">
        <v>15</v>
      </c>
    </row>
    <row r="30" spans="1:17">
      <c r="A30" s="4">
        <v>44286</v>
      </c>
      <c r="H30" s="5">
        <f t="shared" si="0"/>
        <v>0</v>
      </c>
    </row>
    <row r="31" spans="1:17">
      <c r="A31" s="4">
        <v>44286</v>
      </c>
      <c r="B31" s="3"/>
      <c r="H31" s="5">
        <f t="shared" si="0"/>
        <v>0</v>
      </c>
    </row>
    <row r="32" spans="1:17">
      <c r="H32" s="5">
        <f t="shared" si="0"/>
        <v>0</v>
      </c>
    </row>
    <row r="33" spans="8:8">
      <c r="H33" s="5">
        <f>SUM(H3:H32)</f>
        <v>-2.0500000000000114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9"/>
  <sheetViews>
    <sheetView workbookViewId="0">
      <selection activeCell="K39" sqref="K39"/>
    </sheetView>
  </sheetViews>
  <sheetFormatPr defaultRowHeight="15"/>
  <cols>
    <col min="1" max="1" width="11.42578125" customWidth="1"/>
    <col min="2" max="2" width="13.42578125" customWidth="1"/>
    <col min="3" max="3" width="12.85546875" customWidth="1"/>
    <col min="8" max="8" width="12" customWidth="1"/>
    <col min="9" max="9" width="16.5703125" customWidth="1"/>
    <col min="11" max="11" width="61.85546875" bestFit="1" customWidth="1"/>
  </cols>
  <sheetData>
    <row r="1" spans="1:11" ht="18.75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H1" s="3"/>
      <c r="I1" s="3"/>
      <c r="J1" s="5" t="s">
        <v>4</v>
      </c>
      <c r="K1" s="6" t="s">
        <v>12</v>
      </c>
    </row>
    <row r="2" spans="1:11">
      <c r="A2" s="3"/>
      <c r="B2" s="3"/>
      <c r="C2" s="5" t="s">
        <v>5</v>
      </c>
      <c r="D2" s="5" t="s">
        <v>6</v>
      </c>
      <c r="E2" s="5" t="s">
        <v>8</v>
      </c>
      <c r="F2" s="5" t="s">
        <v>8</v>
      </c>
      <c r="G2" s="5" t="s">
        <v>9</v>
      </c>
      <c r="H2" s="5" t="s">
        <v>10</v>
      </c>
      <c r="I2" s="5" t="s">
        <v>8</v>
      </c>
      <c r="J2" s="3"/>
      <c r="K2" s="3"/>
    </row>
    <row r="3" spans="1:11" s="3" customFormat="1">
      <c r="A3" s="4">
        <v>44286</v>
      </c>
      <c r="C3" s="5">
        <v>2.0499999999999998</v>
      </c>
      <c r="D3" s="5"/>
      <c r="E3" s="5"/>
      <c r="F3" s="5"/>
      <c r="G3" s="5"/>
      <c r="H3" s="5">
        <f>G3-C3</f>
        <v>-2.0499999999999998</v>
      </c>
      <c r="I3" s="5"/>
    </row>
    <row r="4" spans="1:11">
      <c r="A4" s="4">
        <v>44287</v>
      </c>
      <c r="B4" s="3"/>
      <c r="C4" s="5">
        <v>145.9</v>
      </c>
      <c r="D4" s="5"/>
      <c r="E4" s="5"/>
      <c r="F4" s="5"/>
      <c r="G4" s="5">
        <v>145</v>
      </c>
      <c r="H4" s="5">
        <f>G4-C4</f>
        <v>-0.90000000000000568</v>
      </c>
      <c r="I4" s="5" t="s">
        <v>16</v>
      </c>
      <c r="J4" s="3"/>
      <c r="K4" s="3"/>
    </row>
    <row r="5" spans="1:11">
      <c r="A5" s="4">
        <v>44289</v>
      </c>
      <c r="B5" s="3"/>
      <c r="C5" s="5">
        <v>382.5</v>
      </c>
      <c r="D5" s="5"/>
      <c r="E5" s="5"/>
      <c r="F5" s="5"/>
      <c r="G5" s="5">
        <v>382</v>
      </c>
      <c r="H5" s="5">
        <f>+G5+F5-C5</f>
        <v>-0.5</v>
      </c>
      <c r="I5" s="12" t="s">
        <v>16</v>
      </c>
      <c r="J5" s="3"/>
      <c r="K5" s="3"/>
    </row>
    <row r="6" spans="1:11">
      <c r="A6" s="4">
        <v>44291</v>
      </c>
      <c r="B6" s="3"/>
      <c r="C6" s="5">
        <v>139.9</v>
      </c>
      <c r="D6" s="5"/>
      <c r="E6" s="5"/>
      <c r="F6" s="5"/>
      <c r="G6" s="5">
        <v>139</v>
      </c>
      <c r="H6" s="5">
        <f t="shared" ref="H6:H28" si="0">G6-C6</f>
        <v>-0.90000000000000568</v>
      </c>
      <c r="I6" s="5" t="s">
        <v>16</v>
      </c>
      <c r="J6" s="3"/>
      <c r="K6" s="3"/>
    </row>
    <row r="7" spans="1:11">
      <c r="A7" s="4">
        <v>44292</v>
      </c>
      <c r="B7" s="3"/>
      <c r="C7" s="5">
        <v>0</v>
      </c>
      <c r="D7" s="5"/>
      <c r="E7" s="5"/>
      <c r="F7" s="5"/>
      <c r="G7" s="5">
        <v>0</v>
      </c>
      <c r="H7" s="5">
        <f>+G7+F7-C7</f>
        <v>0</v>
      </c>
      <c r="I7" s="3"/>
      <c r="J7" s="3"/>
      <c r="K7" s="3"/>
    </row>
    <row r="8" spans="1:11">
      <c r="A8" s="4">
        <v>44293</v>
      </c>
      <c r="B8" s="3"/>
      <c r="C8" s="5">
        <v>44.9</v>
      </c>
      <c r="D8" s="5"/>
      <c r="E8" s="5"/>
      <c r="F8" s="5"/>
      <c r="G8" s="5">
        <v>44</v>
      </c>
      <c r="H8" s="5">
        <f t="shared" si="0"/>
        <v>-0.89999999999999858</v>
      </c>
      <c r="I8" s="3" t="s">
        <v>16</v>
      </c>
      <c r="J8" s="3"/>
      <c r="K8" s="3"/>
    </row>
    <row r="9" spans="1:11">
      <c r="A9" s="4">
        <v>44294</v>
      </c>
      <c r="B9" s="3"/>
      <c r="C9" s="5">
        <v>0</v>
      </c>
      <c r="D9" s="5"/>
      <c r="E9" s="5"/>
      <c r="F9" s="5"/>
      <c r="G9" s="5">
        <v>0</v>
      </c>
      <c r="H9" s="5">
        <f t="shared" si="0"/>
        <v>0</v>
      </c>
      <c r="I9" s="3"/>
      <c r="J9" s="3"/>
      <c r="K9" s="3"/>
    </row>
    <row r="10" spans="1:11">
      <c r="A10" s="4">
        <v>44295</v>
      </c>
      <c r="B10" s="3"/>
      <c r="C10" s="5">
        <v>0</v>
      </c>
      <c r="D10" s="5"/>
      <c r="E10" s="5"/>
      <c r="F10" s="5"/>
      <c r="G10" s="5">
        <v>0</v>
      </c>
      <c r="H10" s="5">
        <f t="shared" si="0"/>
        <v>0</v>
      </c>
      <c r="I10" s="3"/>
      <c r="J10" s="3"/>
      <c r="K10" s="3"/>
    </row>
    <row r="11" spans="1:11">
      <c r="A11" s="4">
        <v>44296</v>
      </c>
      <c r="B11" s="3"/>
      <c r="C11" s="5">
        <v>150.30000000000001</v>
      </c>
      <c r="D11" s="5"/>
      <c r="E11" s="5"/>
      <c r="F11" s="5"/>
      <c r="G11" s="5">
        <v>150</v>
      </c>
      <c r="H11" s="5">
        <f t="shared" si="0"/>
        <v>-0.30000000000001137</v>
      </c>
      <c r="I11" s="3" t="s">
        <v>16</v>
      </c>
      <c r="J11" s="3"/>
      <c r="K11" s="3"/>
    </row>
    <row r="12" spans="1:11">
      <c r="A12" s="4">
        <v>44298</v>
      </c>
      <c r="B12" s="3"/>
      <c r="C12" s="5">
        <v>50</v>
      </c>
      <c r="D12" s="5"/>
      <c r="E12" s="3"/>
      <c r="F12" s="5"/>
      <c r="G12" s="5">
        <v>50</v>
      </c>
      <c r="H12" s="5">
        <f t="shared" si="0"/>
        <v>0</v>
      </c>
      <c r="I12" s="3" t="s">
        <v>16</v>
      </c>
      <c r="J12" s="3"/>
      <c r="K12" s="3"/>
    </row>
    <row r="13" spans="1:11">
      <c r="A13" s="4">
        <v>44299</v>
      </c>
      <c r="B13" s="3"/>
      <c r="C13" s="5">
        <v>59.8</v>
      </c>
      <c r="D13" s="5"/>
      <c r="E13" s="3"/>
      <c r="F13" s="5"/>
      <c r="G13" s="5">
        <v>59</v>
      </c>
      <c r="H13" s="5">
        <f t="shared" si="0"/>
        <v>-0.79999999999999716</v>
      </c>
      <c r="I13" s="3" t="s">
        <v>16</v>
      </c>
      <c r="J13" s="3"/>
      <c r="K13" s="3"/>
    </row>
    <row r="14" spans="1:11">
      <c r="A14" s="4">
        <v>44300</v>
      </c>
      <c r="B14" s="3"/>
      <c r="C14" s="5">
        <v>0</v>
      </c>
      <c r="D14" s="5"/>
      <c r="E14" s="3"/>
      <c r="F14" s="5"/>
      <c r="G14" s="5">
        <v>0</v>
      </c>
      <c r="H14" s="5">
        <f t="shared" si="0"/>
        <v>0</v>
      </c>
      <c r="I14" s="3"/>
      <c r="J14" s="3"/>
      <c r="K14" s="3"/>
    </row>
    <row r="15" spans="1:11">
      <c r="A15" s="4">
        <v>44301</v>
      </c>
      <c r="B15" s="3"/>
      <c r="C15" s="5">
        <v>0</v>
      </c>
      <c r="D15" s="5"/>
      <c r="E15" s="3"/>
      <c r="F15" s="5"/>
      <c r="G15" s="5">
        <v>0</v>
      </c>
      <c r="H15" s="5">
        <f>+G15+F15-C15</f>
        <v>0</v>
      </c>
      <c r="I15" s="3"/>
      <c r="J15" s="3"/>
      <c r="K15" s="3"/>
    </row>
    <row r="16" spans="1:11">
      <c r="A16" s="4">
        <v>44302</v>
      </c>
      <c r="B16" s="3"/>
      <c r="C16" s="5">
        <v>0</v>
      </c>
      <c r="D16" s="5"/>
      <c r="E16" s="3"/>
      <c r="F16" s="5"/>
      <c r="G16" s="5">
        <v>0</v>
      </c>
      <c r="H16" s="5">
        <f t="shared" si="0"/>
        <v>0</v>
      </c>
      <c r="I16" s="3"/>
      <c r="J16" s="3"/>
      <c r="K16" s="3"/>
    </row>
    <row r="17" spans="1:11">
      <c r="A17" s="4">
        <v>44303</v>
      </c>
      <c r="B17" s="3"/>
      <c r="C17" s="5">
        <v>109.8</v>
      </c>
      <c r="D17" s="5"/>
      <c r="E17" s="3"/>
      <c r="F17" s="5"/>
      <c r="G17" s="5">
        <v>109</v>
      </c>
      <c r="H17" s="5">
        <f t="shared" si="0"/>
        <v>-0.79999999999999716</v>
      </c>
      <c r="I17" s="3" t="s">
        <v>16</v>
      </c>
      <c r="J17" s="3"/>
      <c r="K17" s="3"/>
    </row>
    <row r="18" spans="1:11">
      <c r="A18" s="4">
        <v>44305</v>
      </c>
      <c r="B18" s="3"/>
      <c r="C18" s="5">
        <v>0</v>
      </c>
      <c r="D18" s="3"/>
      <c r="E18" s="5"/>
      <c r="F18" s="5"/>
      <c r="G18" s="5">
        <v>0</v>
      </c>
      <c r="H18" s="5">
        <f>+G18+F18+E18-C18</f>
        <v>0</v>
      </c>
      <c r="I18" s="3"/>
      <c r="J18" s="3"/>
      <c r="K18" s="3"/>
    </row>
    <row r="19" spans="1:11">
      <c r="A19" s="4">
        <v>44306</v>
      </c>
      <c r="B19" s="3"/>
      <c r="C19" s="5">
        <v>53.7</v>
      </c>
      <c r="D19" s="3"/>
      <c r="E19" s="3"/>
      <c r="F19" s="3"/>
      <c r="G19" s="5">
        <v>52</v>
      </c>
      <c r="H19" s="5">
        <f t="shared" si="0"/>
        <v>-1.7000000000000028</v>
      </c>
      <c r="I19" s="3" t="s">
        <v>16</v>
      </c>
      <c r="J19" s="3"/>
      <c r="K19" s="3"/>
    </row>
    <row r="20" spans="1:11">
      <c r="A20" s="4">
        <v>44308</v>
      </c>
      <c r="B20" s="3"/>
      <c r="C20" s="5">
        <v>99.8</v>
      </c>
      <c r="D20" s="3"/>
      <c r="E20" s="3"/>
      <c r="F20" s="3"/>
      <c r="G20" s="5">
        <v>99</v>
      </c>
      <c r="H20" s="5">
        <f t="shared" si="0"/>
        <v>-0.79999999999999716</v>
      </c>
      <c r="I20" s="3" t="s">
        <v>16</v>
      </c>
      <c r="J20" s="3"/>
      <c r="K20" s="3"/>
    </row>
    <row r="21" spans="1:11">
      <c r="A21" s="4">
        <v>44309</v>
      </c>
      <c r="B21" s="3"/>
      <c r="C21" s="5">
        <v>21.8</v>
      </c>
      <c r="D21" s="3"/>
      <c r="E21" s="3"/>
      <c r="F21" s="3"/>
      <c r="G21" s="5">
        <v>20</v>
      </c>
      <c r="H21" s="5">
        <f t="shared" si="0"/>
        <v>-1.8000000000000007</v>
      </c>
      <c r="I21" s="3" t="s">
        <v>16</v>
      </c>
      <c r="J21" s="3"/>
    </row>
    <row r="22" spans="1:11">
      <c r="A22" s="4">
        <v>44310</v>
      </c>
      <c r="B22" s="3"/>
      <c r="C22" s="5">
        <v>269.60000000000002</v>
      </c>
      <c r="D22" s="3"/>
      <c r="E22" s="3"/>
      <c r="F22" s="3"/>
      <c r="G22" s="5">
        <v>269</v>
      </c>
      <c r="H22" s="5">
        <f t="shared" si="0"/>
        <v>-0.60000000000002274</v>
      </c>
      <c r="I22" s="3" t="s">
        <v>16</v>
      </c>
      <c r="J22" s="3"/>
    </row>
    <row r="23" spans="1:11">
      <c r="A23" s="4">
        <v>44312</v>
      </c>
      <c r="B23" s="3"/>
      <c r="C23" s="5">
        <v>333.7</v>
      </c>
      <c r="D23" s="3"/>
      <c r="E23" s="3"/>
      <c r="F23" s="3"/>
      <c r="G23" s="5">
        <v>332</v>
      </c>
      <c r="H23" s="5">
        <f t="shared" si="0"/>
        <v>-1.6999999999999886</v>
      </c>
      <c r="I23" s="3" t="s">
        <v>16</v>
      </c>
      <c r="J23" s="3"/>
    </row>
    <row r="24" spans="1:11">
      <c r="A24" s="4">
        <v>44313</v>
      </c>
      <c r="B24" s="3"/>
      <c r="C24" s="5">
        <v>50</v>
      </c>
      <c r="D24" s="3"/>
      <c r="E24" s="3"/>
      <c r="F24" s="3"/>
      <c r="G24" s="5">
        <v>50</v>
      </c>
      <c r="H24" s="5">
        <f t="shared" si="0"/>
        <v>0</v>
      </c>
      <c r="I24" s="3" t="s">
        <v>16</v>
      </c>
      <c r="J24" s="3"/>
    </row>
    <row r="25" spans="1:11">
      <c r="A25" s="4">
        <v>44314</v>
      </c>
      <c r="B25" s="3"/>
      <c r="C25" s="5">
        <v>201.2</v>
      </c>
      <c r="D25" s="3"/>
      <c r="E25" s="3"/>
      <c r="F25" s="3"/>
      <c r="G25" s="5">
        <v>200</v>
      </c>
      <c r="H25" s="5">
        <f t="shared" si="0"/>
        <v>-1.1999999999999886</v>
      </c>
      <c r="I25" s="3" t="s">
        <v>16</v>
      </c>
      <c r="J25" s="3"/>
    </row>
    <row r="26" spans="1:11">
      <c r="A26" s="4">
        <v>44315</v>
      </c>
      <c r="B26" s="3"/>
      <c r="C26" s="5">
        <v>551.6</v>
      </c>
      <c r="D26" s="3"/>
      <c r="E26" s="3"/>
      <c r="F26" s="3"/>
      <c r="G26" s="5">
        <v>550</v>
      </c>
      <c r="H26" s="5">
        <f t="shared" si="0"/>
        <v>-1.6000000000000227</v>
      </c>
      <c r="I26" s="3" t="s">
        <v>16</v>
      </c>
      <c r="J26" s="3"/>
    </row>
    <row r="27" spans="1:11">
      <c r="A27" s="4">
        <v>44316</v>
      </c>
      <c r="B27" s="3"/>
      <c r="C27" s="5">
        <v>119.9</v>
      </c>
      <c r="D27" s="3"/>
      <c r="E27" s="3"/>
      <c r="F27" s="3"/>
      <c r="G27" s="5">
        <v>119</v>
      </c>
      <c r="H27" s="5">
        <f t="shared" si="0"/>
        <v>-0.90000000000000568</v>
      </c>
      <c r="I27" s="3" t="s">
        <v>16</v>
      </c>
      <c r="J27" s="3"/>
      <c r="K27" s="3" t="s">
        <v>17</v>
      </c>
    </row>
    <row r="28" spans="1:11">
      <c r="A28" s="4">
        <v>44316</v>
      </c>
      <c r="B28" s="3"/>
      <c r="C28" s="3"/>
      <c r="D28" s="3"/>
      <c r="E28" s="3"/>
      <c r="F28" s="3"/>
      <c r="G28" s="5">
        <v>17</v>
      </c>
      <c r="H28" s="5">
        <f t="shared" si="0"/>
        <v>17</v>
      </c>
      <c r="I28" s="3" t="s">
        <v>16</v>
      </c>
      <c r="J28" s="3"/>
    </row>
    <row r="29" spans="1:11">
      <c r="H29" s="5">
        <f>SUM(H3:H28)</f>
        <v>-0.45000000000004547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0"/>
  <sheetViews>
    <sheetView workbookViewId="0">
      <selection activeCell="I28" sqref="I28"/>
    </sheetView>
  </sheetViews>
  <sheetFormatPr defaultRowHeight="15"/>
  <cols>
    <col min="1" max="1" width="10.7109375" bestFit="1" customWidth="1"/>
    <col min="11" max="11" width="61.85546875" bestFit="1" customWidth="1"/>
  </cols>
  <sheetData>
    <row r="1" spans="1:11" ht="18.75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H1" s="3"/>
      <c r="I1" s="3"/>
      <c r="J1" s="5" t="s">
        <v>4</v>
      </c>
      <c r="K1" s="6" t="s">
        <v>12</v>
      </c>
    </row>
    <row r="2" spans="1:11">
      <c r="A2" s="3"/>
      <c r="B2" s="3"/>
      <c r="C2" s="5" t="s">
        <v>5</v>
      </c>
      <c r="D2" s="5" t="s">
        <v>6</v>
      </c>
      <c r="E2" s="5" t="s">
        <v>8</v>
      </c>
      <c r="F2" s="5" t="s">
        <v>8</v>
      </c>
      <c r="G2" s="5" t="s">
        <v>9</v>
      </c>
      <c r="H2" s="5" t="s">
        <v>10</v>
      </c>
      <c r="I2" s="5" t="s">
        <v>8</v>
      </c>
      <c r="J2" s="3"/>
      <c r="K2" s="3"/>
    </row>
    <row r="3" spans="1:11">
      <c r="A3" s="4">
        <v>44316</v>
      </c>
      <c r="B3" s="3"/>
      <c r="C3" s="5">
        <v>0.45</v>
      </c>
      <c r="D3" s="5"/>
      <c r="E3" s="5"/>
      <c r="F3" s="5"/>
      <c r="G3" s="5"/>
      <c r="H3" s="5">
        <f>G3-C3</f>
        <v>-0.45</v>
      </c>
      <c r="I3" s="5"/>
      <c r="J3" s="3"/>
      <c r="K3" s="3"/>
    </row>
    <row r="4" spans="1:11">
      <c r="A4" s="4">
        <v>44319</v>
      </c>
      <c r="B4" s="3"/>
      <c r="C4" s="5">
        <v>254.4</v>
      </c>
      <c r="D4" s="5"/>
      <c r="E4" s="5"/>
      <c r="F4" s="5"/>
      <c r="G4" s="5">
        <v>254</v>
      </c>
      <c r="H4" s="5">
        <f t="shared" ref="H4:H29" si="0">G4-C4</f>
        <v>-0.40000000000000568</v>
      </c>
      <c r="I4" s="5" t="s">
        <v>16</v>
      </c>
      <c r="J4" s="3"/>
      <c r="K4" s="3"/>
    </row>
    <row r="5" spans="1:11">
      <c r="A5" s="4">
        <v>44320</v>
      </c>
      <c r="B5" s="3"/>
      <c r="C5" s="5">
        <v>20</v>
      </c>
      <c r="D5" s="5"/>
      <c r="E5" s="5"/>
      <c r="F5" s="5"/>
      <c r="G5" s="5">
        <v>20</v>
      </c>
      <c r="H5" s="5">
        <f t="shared" si="0"/>
        <v>0</v>
      </c>
      <c r="I5" s="3" t="s">
        <v>16</v>
      </c>
      <c r="J5" s="3"/>
      <c r="K5" s="3"/>
    </row>
    <row r="6" spans="1:11">
      <c r="A6" s="4">
        <v>44321</v>
      </c>
      <c r="B6" s="3"/>
      <c r="C6" s="5">
        <v>274.89999999999998</v>
      </c>
      <c r="D6" s="5"/>
      <c r="E6" s="5"/>
      <c r="F6" s="5"/>
      <c r="G6" s="5">
        <v>274</v>
      </c>
      <c r="H6" s="5">
        <f t="shared" si="0"/>
        <v>-0.89999999999997726</v>
      </c>
      <c r="I6" s="3" t="s">
        <v>16</v>
      </c>
      <c r="J6" s="3"/>
      <c r="K6" s="3"/>
    </row>
    <row r="7" spans="1:11">
      <c r="A7" s="4">
        <v>44322</v>
      </c>
      <c r="B7" s="3"/>
      <c r="C7" s="5">
        <v>263.60000000000002</v>
      </c>
      <c r="D7" s="5"/>
      <c r="E7" s="5"/>
      <c r="F7" s="5"/>
      <c r="G7" s="5">
        <v>262</v>
      </c>
      <c r="H7" s="5">
        <f t="shared" si="0"/>
        <v>-1.6000000000000227</v>
      </c>
      <c r="I7" s="5" t="s">
        <v>16</v>
      </c>
      <c r="J7" s="3"/>
      <c r="K7" s="3"/>
    </row>
    <row r="8" spans="1:11">
      <c r="A8" s="4">
        <v>44323</v>
      </c>
      <c r="B8" s="3"/>
      <c r="C8" s="5">
        <v>916</v>
      </c>
      <c r="D8" s="5"/>
      <c r="E8" s="5"/>
      <c r="F8" s="5"/>
      <c r="G8" s="5">
        <v>915</v>
      </c>
      <c r="H8" s="5">
        <f t="shared" si="0"/>
        <v>-1</v>
      </c>
      <c r="I8" s="5" t="s">
        <v>16</v>
      </c>
      <c r="J8" s="3"/>
      <c r="K8" s="3"/>
    </row>
    <row r="9" spans="1:11">
      <c r="A9" s="4">
        <v>44324</v>
      </c>
      <c r="B9" s="3"/>
      <c r="C9" s="5">
        <v>289.5</v>
      </c>
      <c r="D9" s="5"/>
      <c r="E9" s="5"/>
      <c r="F9" s="5"/>
      <c r="G9" s="5">
        <v>289</v>
      </c>
      <c r="H9" s="5">
        <f t="shared" si="0"/>
        <v>-0.5</v>
      </c>
      <c r="I9" s="5" t="s">
        <v>16</v>
      </c>
      <c r="J9" s="3"/>
      <c r="K9" s="3"/>
    </row>
    <row r="10" spans="1:11">
      <c r="A10" s="4">
        <v>44326</v>
      </c>
      <c r="B10" s="3"/>
      <c r="C10" s="5">
        <v>223.75</v>
      </c>
      <c r="D10" s="5"/>
      <c r="E10" s="3"/>
      <c r="F10" s="5"/>
      <c r="G10" s="5">
        <v>222</v>
      </c>
      <c r="H10" s="5">
        <f t="shared" si="0"/>
        <v>-1.75</v>
      </c>
      <c r="I10" s="5" t="s">
        <v>16</v>
      </c>
      <c r="J10" s="3"/>
      <c r="K10" s="3"/>
    </row>
    <row r="11" spans="1:11">
      <c r="A11" s="4">
        <v>44327</v>
      </c>
      <c r="B11" s="3"/>
      <c r="C11" s="5">
        <v>1028.8499999999999</v>
      </c>
      <c r="D11" s="5"/>
      <c r="E11" s="3"/>
      <c r="F11" s="5"/>
      <c r="G11" s="5">
        <v>1027</v>
      </c>
      <c r="H11" s="5">
        <f t="shared" si="0"/>
        <v>-1.8499999999999091</v>
      </c>
      <c r="I11" s="5" t="s">
        <v>16</v>
      </c>
      <c r="J11" s="3"/>
      <c r="K11" s="3"/>
    </row>
    <row r="12" spans="1:11">
      <c r="A12" s="4">
        <v>44328</v>
      </c>
      <c r="B12" s="3"/>
      <c r="C12" s="5">
        <v>282.60000000000002</v>
      </c>
      <c r="D12" s="5"/>
      <c r="E12" s="3"/>
      <c r="F12" s="5"/>
      <c r="G12" s="5">
        <v>282</v>
      </c>
      <c r="H12" s="5">
        <f t="shared" si="0"/>
        <v>-0.60000000000002274</v>
      </c>
      <c r="I12" s="5" t="s">
        <v>16</v>
      </c>
      <c r="J12" s="3"/>
      <c r="K12" s="3"/>
    </row>
    <row r="13" spans="1:11">
      <c r="A13" s="4">
        <v>44329</v>
      </c>
      <c r="B13" s="3"/>
      <c r="C13" s="5">
        <v>54.9</v>
      </c>
      <c r="D13" s="5"/>
      <c r="E13" s="3"/>
      <c r="F13" s="5"/>
      <c r="G13" s="5">
        <v>54</v>
      </c>
      <c r="H13" s="5">
        <f t="shared" si="0"/>
        <v>-0.89999999999999858</v>
      </c>
      <c r="I13" s="5" t="s">
        <v>16</v>
      </c>
      <c r="J13" s="3"/>
      <c r="K13" s="3"/>
    </row>
    <row r="14" spans="1:11">
      <c r="A14" s="4">
        <v>44330</v>
      </c>
      <c r="B14" s="3"/>
      <c r="C14" s="5">
        <v>11.9</v>
      </c>
      <c r="D14" s="5"/>
      <c r="E14" s="3"/>
      <c r="F14" s="5"/>
      <c r="G14" s="5">
        <v>10</v>
      </c>
      <c r="H14" s="5">
        <f t="shared" si="0"/>
        <v>-1.9000000000000004</v>
      </c>
      <c r="I14" s="5" t="s">
        <v>16</v>
      </c>
      <c r="J14" s="3"/>
      <c r="K14" s="3"/>
    </row>
    <row r="15" spans="1:11">
      <c r="A15" s="4">
        <v>44331</v>
      </c>
      <c r="B15" s="3"/>
      <c r="C15" s="5">
        <v>323.3</v>
      </c>
      <c r="D15" s="5"/>
      <c r="E15" s="3"/>
      <c r="F15" s="5"/>
      <c r="G15" s="5">
        <v>322</v>
      </c>
      <c r="H15" s="5">
        <f t="shared" si="0"/>
        <v>-1.3000000000000114</v>
      </c>
      <c r="I15" s="3" t="s">
        <v>16</v>
      </c>
      <c r="J15" s="3"/>
      <c r="K15" s="3"/>
    </row>
    <row r="16" spans="1:11">
      <c r="A16" s="4">
        <v>44333</v>
      </c>
      <c r="B16" s="3"/>
      <c r="C16" s="5">
        <v>42.9</v>
      </c>
      <c r="D16" s="3"/>
      <c r="E16" s="3"/>
      <c r="F16" s="3"/>
      <c r="G16" s="5">
        <v>42</v>
      </c>
      <c r="H16" s="5">
        <f t="shared" si="0"/>
        <v>-0.89999999999999858</v>
      </c>
      <c r="I16" s="3" t="s">
        <v>16</v>
      </c>
      <c r="J16" s="3"/>
      <c r="K16" s="3"/>
    </row>
    <row r="17" spans="1:11">
      <c r="A17" s="4">
        <v>44334</v>
      </c>
      <c r="B17" s="3"/>
      <c r="C17" s="5">
        <v>455.2</v>
      </c>
      <c r="D17" s="3"/>
      <c r="E17" s="3"/>
      <c r="F17" s="3"/>
      <c r="G17" s="5">
        <v>455</v>
      </c>
      <c r="H17" s="5">
        <f t="shared" si="0"/>
        <v>-0.19999999999998863</v>
      </c>
      <c r="I17" s="5" t="s">
        <v>16</v>
      </c>
      <c r="J17" s="3"/>
      <c r="K17" s="3"/>
    </row>
    <row r="18" spans="1:11">
      <c r="A18" s="4">
        <v>44335</v>
      </c>
      <c r="B18" s="3"/>
      <c r="C18" s="5">
        <v>291.3</v>
      </c>
      <c r="D18" s="3"/>
      <c r="E18" s="3"/>
      <c r="F18" s="3"/>
      <c r="G18" s="5">
        <v>290</v>
      </c>
      <c r="H18" s="5">
        <f t="shared" si="0"/>
        <v>-1.3000000000000114</v>
      </c>
      <c r="I18" s="5" t="s">
        <v>16</v>
      </c>
      <c r="J18" s="3"/>
      <c r="K18" s="3"/>
    </row>
    <row r="19" spans="1:11">
      <c r="A19" s="4">
        <v>44336</v>
      </c>
      <c r="B19" s="3"/>
      <c r="C19" s="5">
        <v>129.69999999999999</v>
      </c>
      <c r="D19" s="3"/>
      <c r="E19" s="3"/>
      <c r="F19" s="3"/>
      <c r="G19" s="5">
        <v>129</v>
      </c>
      <c r="H19" s="5">
        <f t="shared" si="0"/>
        <v>-0.69999999999998863</v>
      </c>
      <c r="I19" s="3" t="s">
        <v>16</v>
      </c>
      <c r="J19" s="3"/>
      <c r="K19" s="3"/>
    </row>
    <row r="20" spans="1:11">
      <c r="A20" s="4">
        <v>44337</v>
      </c>
      <c r="B20" s="3"/>
      <c r="C20" s="5">
        <v>144.80000000000001</v>
      </c>
      <c r="D20" s="3"/>
      <c r="E20" s="3"/>
      <c r="F20" s="3"/>
      <c r="G20" s="5">
        <v>144</v>
      </c>
      <c r="H20" s="5">
        <f t="shared" si="0"/>
        <v>-0.80000000000001137</v>
      </c>
      <c r="I20" s="3" t="s">
        <v>16</v>
      </c>
      <c r="J20" s="3"/>
      <c r="K20" s="3"/>
    </row>
    <row r="21" spans="1:11">
      <c r="A21" s="4">
        <v>44338</v>
      </c>
      <c r="B21" s="3"/>
      <c r="C21" s="5">
        <v>213</v>
      </c>
      <c r="D21" s="3"/>
      <c r="E21" s="3"/>
      <c r="F21" s="3"/>
      <c r="G21" s="5">
        <v>212</v>
      </c>
      <c r="H21" s="5">
        <f t="shared" si="0"/>
        <v>-1</v>
      </c>
      <c r="I21" s="3" t="s">
        <v>16</v>
      </c>
      <c r="J21" s="3"/>
      <c r="K21" s="3"/>
    </row>
    <row r="22" spans="1:11">
      <c r="A22" s="4">
        <v>44340</v>
      </c>
      <c r="C22" s="5">
        <v>0</v>
      </c>
      <c r="G22" s="5">
        <v>0</v>
      </c>
      <c r="H22" s="5">
        <f t="shared" si="0"/>
        <v>0</v>
      </c>
    </row>
    <row r="23" spans="1:11">
      <c r="A23" s="4">
        <v>44341</v>
      </c>
      <c r="C23" s="5">
        <v>0</v>
      </c>
      <c r="G23" s="5">
        <v>0</v>
      </c>
      <c r="H23" s="5">
        <f t="shared" si="0"/>
        <v>0</v>
      </c>
    </row>
    <row r="24" spans="1:11">
      <c r="A24" s="4">
        <v>44342</v>
      </c>
      <c r="C24" s="5">
        <v>119.9</v>
      </c>
      <c r="G24" s="5">
        <v>119</v>
      </c>
      <c r="H24" s="5">
        <f t="shared" si="0"/>
        <v>-0.90000000000000568</v>
      </c>
      <c r="I24" s="3" t="s">
        <v>16</v>
      </c>
    </row>
    <row r="25" spans="1:11">
      <c r="A25" s="4">
        <v>44343</v>
      </c>
      <c r="C25" s="5">
        <v>189.9</v>
      </c>
      <c r="G25" s="5">
        <v>189</v>
      </c>
      <c r="H25" s="5">
        <f t="shared" si="0"/>
        <v>-0.90000000000000568</v>
      </c>
      <c r="I25" s="3" t="s">
        <v>16</v>
      </c>
    </row>
    <row r="26" spans="1:11">
      <c r="A26" s="4">
        <v>44344</v>
      </c>
      <c r="B26" s="3"/>
      <c r="C26" s="5">
        <v>0</v>
      </c>
      <c r="G26" s="5">
        <v>0</v>
      </c>
      <c r="H26" s="5">
        <f t="shared" si="0"/>
        <v>0</v>
      </c>
    </row>
    <row r="27" spans="1:11">
      <c r="A27" s="4">
        <v>44345</v>
      </c>
      <c r="H27" s="5">
        <f t="shared" si="0"/>
        <v>0</v>
      </c>
    </row>
    <row r="28" spans="1:11">
      <c r="A28" s="4">
        <v>44347</v>
      </c>
      <c r="C28" s="5">
        <v>60.4</v>
      </c>
      <c r="G28" s="5">
        <v>60</v>
      </c>
      <c r="H28" s="5">
        <f t="shared" si="0"/>
        <v>-0.39999999999999858</v>
      </c>
      <c r="I28" s="3" t="s">
        <v>16</v>
      </c>
    </row>
    <row r="29" spans="1:11">
      <c r="A29" s="4">
        <v>44347</v>
      </c>
      <c r="G29" s="5">
        <v>20</v>
      </c>
      <c r="H29" s="5">
        <f t="shared" si="0"/>
        <v>20</v>
      </c>
      <c r="I29" s="3" t="s">
        <v>16</v>
      </c>
    </row>
    <row r="30" spans="1:11">
      <c r="H30" s="5">
        <f>SUM(H3:H29)</f>
        <v>-0.24999999999995737</v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0"/>
  <sheetViews>
    <sheetView workbookViewId="0">
      <selection activeCell="I36" sqref="I36"/>
    </sheetView>
  </sheetViews>
  <sheetFormatPr defaultRowHeight="15"/>
  <cols>
    <col min="1" max="1" width="10.7109375" bestFit="1" customWidth="1"/>
    <col min="11" max="11" width="61.85546875" bestFit="1" customWidth="1"/>
  </cols>
  <sheetData>
    <row r="1" spans="1:11" ht="18.75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H1" s="3"/>
      <c r="I1" s="3"/>
      <c r="J1" s="5" t="s">
        <v>4</v>
      </c>
      <c r="K1" s="6" t="s">
        <v>12</v>
      </c>
    </row>
    <row r="2" spans="1:11">
      <c r="A2" s="3"/>
      <c r="B2" s="3"/>
      <c r="C2" s="5" t="s">
        <v>5</v>
      </c>
      <c r="D2" s="5" t="s">
        <v>6</v>
      </c>
      <c r="E2" s="5" t="s">
        <v>8</v>
      </c>
      <c r="F2" s="5" t="s">
        <v>8</v>
      </c>
      <c r="G2" s="5" t="s">
        <v>9</v>
      </c>
      <c r="H2" s="5" t="s">
        <v>10</v>
      </c>
      <c r="I2" s="5" t="s">
        <v>8</v>
      </c>
      <c r="J2" s="3"/>
      <c r="K2" s="3"/>
    </row>
    <row r="3" spans="1:11" s="3" customFormat="1">
      <c r="A3" s="4">
        <v>44347</v>
      </c>
      <c r="C3" s="5">
        <v>0.25</v>
      </c>
      <c r="D3" s="5"/>
      <c r="E3" s="5"/>
      <c r="F3" s="5"/>
      <c r="G3" s="5"/>
      <c r="H3" s="5">
        <f>G3-C3</f>
        <v>-0.25</v>
      </c>
      <c r="I3" s="5"/>
    </row>
    <row r="4" spans="1:11">
      <c r="A4" s="4">
        <v>44348</v>
      </c>
      <c r="B4" s="3"/>
      <c r="C4" s="5">
        <v>24.9</v>
      </c>
      <c r="D4" s="5"/>
      <c r="E4" s="5"/>
      <c r="F4" s="5"/>
      <c r="G4" s="5">
        <v>24</v>
      </c>
      <c r="H4" s="5">
        <f>G4-C4</f>
        <v>-0.89999999999999858</v>
      </c>
      <c r="I4" s="5" t="s">
        <v>16</v>
      </c>
      <c r="J4" s="3"/>
      <c r="K4" s="3"/>
    </row>
    <row r="5" spans="1:11">
      <c r="A5" s="4">
        <v>44349</v>
      </c>
      <c r="B5" s="3"/>
      <c r="C5" s="5">
        <v>219.6</v>
      </c>
      <c r="D5" s="5"/>
      <c r="E5" s="5"/>
      <c r="F5" s="5"/>
      <c r="G5" s="5">
        <v>219</v>
      </c>
      <c r="H5" s="5">
        <f t="shared" ref="H5:H29" si="0">G5-C5</f>
        <v>-0.59999999999999432</v>
      </c>
      <c r="I5" s="5" t="s">
        <v>16</v>
      </c>
      <c r="J5" s="3"/>
      <c r="K5" s="3"/>
    </row>
    <row r="6" spans="1:11">
      <c r="A6" s="4">
        <v>44351</v>
      </c>
      <c r="B6" s="3"/>
      <c r="C6" s="5">
        <v>577.20000000000005</v>
      </c>
      <c r="D6" s="5"/>
      <c r="E6" s="5"/>
      <c r="F6" s="5"/>
      <c r="G6" s="5">
        <v>577</v>
      </c>
      <c r="H6" s="5">
        <f t="shared" si="0"/>
        <v>-0.20000000000004547</v>
      </c>
      <c r="I6" s="5" t="s">
        <v>16</v>
      </c>
      <c r="J6" s="3"/>
      <c r="K6" s="3"/>
    </row>
    <row r="7" spans="1:11">
      <c r="A7" s="4">
        <v>44352</v>
      </c>
      <c r="B7" s="3"/>
      <c r="C7" s="5">
        <v>1066.3</v>
      </c>
      <c r="D7" s="5"/>
      <c r="E7" s="5"/>
      <c r="F7" s="5"/>
      <c r="G7" s="5">
        <v>1065</v>
      </c>
      <c r="H7" s="5">
        <f t="shared" si="0"/>
        <v>-1.2999999999999545</v>
      </c>
      <c r="I7" s="5" t="s">
        <v>16</v>
      </c>
      <c r="J7" s="3"/>
      <c r="K7" s="3"/>
    </row>
    <row r="8" spans="1:11">
      <c r="A8" s="4">
        <v>44354</v>
      </c>
      <c r="B8" s="3"/>
      <c r="C8" s="5">
        <v>184.1</v>
      </c>
      <c r="D8" s="5"/>
      <c r="E8" s="5"/>
      <c r="F8" s="5"/>
      <c r="G8" s="5">
        <v>184</v>
      </c>
      <c r="H8" s="5">
        <f t="shared" si="0"/>
        <v>-9.9999999999994316E-2</v>
      </c>
      <c r="I8" s="5" t="s">
        <v>16</v>
      </c>
      <c r="J8" s="3"/>
      <c r="K8" s="3"/>
    </row>
    <row r="9" spans="1:11">
      <c r="A9" s="4">
        <v>44355</v>
      </c>
      <c r="B9" s="3"/>
      <c r="C9" s="5">
        <v>254</v>
      </c>
      <c r="D9" s="5"/>
      <c r="E9" s="3"/>
      <c r="F9" s="5"/>
      <c r="G9" s="5">
        <v>254</v>
      </c>
      <c r="H9" s="5">
        <f t="shared" si="0"/>
        <v>0</v>
      </c>
      <c r="I9" s="5" t="s">
        <v>16</v>
      </c>
      <c r="J9" s="3"/>
      <c r="K9" s="3"/>
    </row>
    <row r="10" spans="1:11">
      <c r="A10" s="4">
        <v>44356</v>
      </c>
      <c r="B10" s="3"/>
      <c r="C10" s="5">
        <v>150</v>
      </c>
      <c r="D10" s="5"/>
      <c r="E10" s="3"/>
      <c r="F10" s="5"/>
      <c r="G10" s="5">
        <v>150</v>
      </c>
      <c r="H10" s="5">
        <f t="shared" si="0"/>
        <v>0</v>
      </c>
      <c r="I10" s="5" t="s">
        <v>16</v>
      </c>
      <c r="J10" s="3"/>
      <c r="K10" s="3"/>
    </row>
    <row r="11" spans="1:11">
      <c r="A11" s="4">
        <v>44357</v>
      </c>
      <c r="B11" s="3"/>
      <c r="C11" s="5">
        <v>100</v>
      </c>
      <c r="D11" s="5"/>
      <c r="E11" s="3"/>
      <c r="F11" s="5"/>
      <c r="G11" s="5">
        <v>100</v>
      </c>
      <c r="H11" s="5">
        <f t="shared" si="0"/>
        <v>0</v>
      </c>
      <c r="I11" s="3" t="s">
        <v>16</v>
      </c>
      <c r="J11" s="3"/>
      <c r="K11" s="3"/>
    </row>
    <row r="12" spans="1:11">
      <c r="A12" s="4">
        <v>44358</v>
      </c>
      <c r="B12" s="3"/>
      <c r="C12" s="5">
        <v>319.7</v>
      </c>
      <c r="D12" s="5"/>
      <c r="E12" s="3"/>
      <c r="F12" s="5"/>
      <c r="G12" s="5">
        <v>319</v>
      </c>
      <c r="H12" s="5">
        <f t="shared" si="0"/>
        <v>-0.69999999999998863</v>
      </c>
      <c r="I12" s="3" t="s">
        <v>16</v>
      </c>
      <c r="J12" s="3"/>
      <c r="K12" s="3"/>
    </row>
    <row r="13" spans="1:11">
      <c r="A13" s="4">
        <v>44359</v>
      </c>
      <c r="B13" s="3"/>
      <c r="C13" s="5">
        <v>206.1</v>
      </c>
      <c r="D13" s="5"/>
      <c r="E13" s="3"/>
      <c r="F13" s="5"/>
      <c r="G13" s="5">
        <v>205</v>
      </c>
      <c r="H13" s="5">
        <f t="shared" si="0"/>
        <v>-1.0999999999999943</v>
      </c>
      <c r="I13" s="3" t="s">
        <v>16</v>
      </c>
      <c r="J13" s="3"/>
      <c r="K13" s="3"/>
    </row>
    <row r="14" spans="1:11">
      <c r="A14" s="4">
        <v>44361</v>
      </c>
      <c r="B14" s="3"/>
      <c r="C14" s="5">
        <v>79.900000000000006</v>
      </c>
      <c r="D14" s="3"/>
      <c r="E14" s="3"/>
      <c r="F14" s="3"/>
      <c r="G14" s="5">
        <v>79</v>
      </c>
      <c r="H14" s="5">
        <f t="shared" si="0"/>
        <v>-0.90000000000000568</v>
      </c>
      <c r="I14" s="3" t="s">
        <v>16</v>
      </c>
      <c r="J14" s="3"/>
      <c r="K14" s="3"/>
    </row>
    <row r="15" spans="1:11">
      <c r="A15" s="4">
        <v>44362</v>
      </c>
      <c r="B15" s="3"/>
      <c r="C15" s="5">
        <v>0</v>
      </c>
      <c r="D15" s="3"/>
      <c r="E15" s="3"/>
      <c r="F15" s="3"/>
      <c r="G15" s="5">
        <v>0</v>
      </c>
      <c r="H15" s="5">
        <f t="shared" si="0"/>
        <v>0</v>
      </c>
      <c r="I15" s="3"/>
      <c r="J15" s="3"/>
      <c r="K15" s="3"/>
    </row>
    <row r="16" spans="1:11">
      <c r="A16" s="4">
        <v>44363</v>
      </c>
      <c r="B16" s="3"/>
      <c r="C16" s="5">
        <v>11.95</v>
      </c>
      <c r="D16" s="3"/>
      <c r="E16" s="3"/>
      <c r="F16" s="3"/>
      <c r="G16" s="5">
        <v>10</v>
      </c>
      <c r="H16" s="5">
        <f t="shared" si="0"/>
        <v>-1.9499999999999993</v>
      </c>
      <c r="I16" s="3" t="s">
        <v>16</v>
      </c>
      <c r="J16" s="3"/>
      <c r="K16" s="3"/>
    </row>
    <row r="17" spans="1:11">
      <c r="A17" s="4">
        <v>44364</v>
      </c>
      <c r="B17" s="3"/>
      <c r="C17" s="5">
        <v>10.9</v>
      </c>
      <c r="D17" s="3"/>
      <c r="E17" s="3"/>
      <c r="F17" s="3"/>
      <c r="G17" s="5">
        <v>10</v>
      </c>
      <c r="H17" s="5">
        <f t="shared" si="0"/>
        <v>-0.90000000000000036</v>
      </c>
      <c r="I17" s="3" t="s">
        <v>16</v>
      </c>
      <c r="J17" s="3"/>
      <c r="K17" s="3"/>
    </row>
    <row r="18" spans="1:11">
      <c r="A18" s="4">
        <v>44365</v>
      </c>
      <c r="B18" s="3"/>
      <c r="C18" s="5">
        <v>1110.8</v>
      </c>
      <c r="D18" s="3"/>
      <c r="E18" s="3"/>
      <c r="F18" s="3"/>
      <c r="G18" s="5">
        <v>1110</v>
      </c>
      <c r="H18" s="5">
        <f t="shared" si="0"/>
        <v>-0.79999999999995453</v>
      </c>
      <c r="I18" s="3" t="s">
        <v>16</v>
      </c>
      <c r="J18" s="3"/>
      <c r="K18" s="3"/>
    </row>
    <row r="19" spans="1:11">
      <c r="A19" s="4">
        <v>44366</v>
      </c>
      <c r="B19" s="3"/>
      <c r="C19" s="5">
        <v>366</v>
      </c>
      <c r="D19" s="3"/>
      <c r="E19" s="3"/>
      <c r="F19" s="3"/>
      <c r="G19" s="5">
        <v>365</v>
      </c>
      <c r="H19" s="5">
        <f t="shared" si="0"/>
        <v>-1</v>
      </c>
      <c r="I19" s="3" t="s">
        <v>16</v>
      </c>
      <c r="J19" s="3"/>
      <c r="K19" s="3"/>
    </row>
    <row r="20" spans="1:11">
      <c r="A20" s="4">
        <v>44368</v>
      </c>
      <c r="B20" s="3"/>
      <c r="C20" s="5">
        <v>468.2</v>
      </c>
      <c r="D20" s="3"/>
      <c r="E20" s="3"/>
      <c r="F20" s="3"/>
      <c r="G20" s="5">
        <v>467</v>
      </c>
      <c r="H20" s="5">
        <f t="shared" si="0"/>
        <v>-1.1999999999999886</v>
      </c>
      <c r="I20" s="3" t="s">
        <v>16</v>
      </c>
      <c r="J20" s="3"/>
      <c r="K20" s="3"/>
    </row>
    <row r="21" spans="1:11">
      <c r="A21" s="4">
        <v>44369</v>
      </c>
      <c r="B21" s="3"/>
      <c r="C21" s="5">
        <v>134.80000000000001</v>
      </c>
      <c r="D21" s="3"/>
      <c r="E21" s="3"/>
      <c r="F21" s="3"/>
      <c r="G21" s="5">
        <v>134</v>
      </c>
      <c r="H21" s="5">
        <f t="shared" si="0"/>
        <v>-0.80000000000001137</v>
      </c>
      <c r="I21" s="3" t="s">
        <v>16</v>
      </c>
      <c r="J21" s="3"/>
      <c r="K21" s="3"/>
    </row>
    <row r="22" spans="1:11">
      <c r="A22" s="4">
        <v>44370</v>
      </c>
      <c r="B22" s="3"/>
      <c r="C22" s="5">
        <v>14.6</v>
      </c>
      <c r="D22" s="3"/>
      <c r="E22" s="3"/>
      <c r="F22" s="3"/>
      <c r="G22" s="5">
        <v>14</v>
      </c>
      <c r="H22" s="5">
        <f t="shared" si="0"/>
        <v>-0.59999999999999964</v>
      </c>
      <c r="I22" s="3" t="s">
        <v>16</v>
      </c>
      <c r="J22" s="3"/>
      <c r="K22" s="3"/>
    </row>
    <row r="23" spans="1:11">
      <c r="A23" s="4">
        <v>44371</v>
      </c>
      <c r="B23" s="3"/>
      <c r="C23" s="5">
        <v>964.2</v>
      </c>
      <c r="D23" s="3"/>
      <c r="E23" s="3"/>
      <c r="F23" s="3"/>
      <c r="G23" s="5">
        <v>964</v>
      </c>
      <c r="H23" s="5">
        <f t="shared" si="0"/>
        <v>-0.20000000000004547</v>
      </c>
      <c r="I23" s="3" t="s">
        <v>16</v>
      </c>
      <c r="J23" s="3"/>
      <c r="K23" s="3"/>
    </row>
    <row r="24" spans="1:11">
      <c r="A24" s="4">
        <v>44372</v>
      </c>
      <c r="B24" s="3"/>
      <c r="C24" s="5">
        <v>19.899999999999999</v>
      </c>
      <c r="D24" s="3"/>
      <c r="E24" s="3"/>
      <c r="F24" s="3"/>
      <c r="G24" s="5">
        <v>19</v>
      </c>
      <c r="H24" s="5">
        <f t="shared" si="0"/>
        <v>-0.89999999999999858</v>
      </c>
      <c r="I24" s="3" t="s">
        <v>16</v>
      </c>
      <c r="J24" s="3"/>
      <c r="K24" s="3"/>
    </row>
    <row r="25" spans="1:11">
      <c r="A25" s="4">
        <v>44373</v>
      </c>
      <c r="B25" s="3"/>
      <c r="C25" s="5">
        <v>458.1</v>
      </c>
      <c r="D25" s="3"/>
      <c r="E25" s="3"/>
      <c r="F25" s="3"/>
      <c r="G25" s="5">
        <v>457</v>
      </c>
      <c r="H25" s="5">
        <f t="shared" si="0"/>
        <v>-1.1000000000000227</v>
      </c>
      <c r="I25" s="3" t="s">
        <v>16</v>
      </c>
      <c r="J25" s="3"/>
      <c r="K25" s="3"/>
    </row>
    <row r="26" spans="1:11">
      <c r="A26" s="4">
        <v>44375</v>
      </c>
      <c r="B26" s="3"/>
      <c r="C26" s="5">
        <v>399.4</v>
      </c>
      <c r="D26" s="3"/>
      <c r="E26" s="3"/>
      <c r="F26" s="3"/>
      <c r="G26" s="5">
        <v>397</v>
      </c>
      <c r="H26" s="5">
        <f t="shared" si="0"/>
        <v>-2.3999999999999773</v>
      </c>
      <c r="I26" s="3" t="s">
        <v>16</v>
      </c>
      <c r="J26" s="3"/>
      <c r="K26" s="3"/>
    </row>
    <row r="27" spans="1:11">
      <c r="A27" s="4">
        <v>44376</v>
      </c>
      <c r="B27" s="3"/>
      <c r="C27" s="5">
        <v>128.6</v>
      </c>
      <c r="D27" s="3"/>
      <c r="E27" s="3"/>
      <c r="F27" s="3"/>
      <c r="G27" s="5">
        <v>127</v>
      </c>
      <c r="H27" s="5">
        <f t="shared" si="0"/>
        <v>-1.5999999999999943</v>
      </c>
      <c r="I27" s="3" t="s">
        <v>16</v>
      </c>
      <c r="J27" s="3"/>
      <c r="K27" s="3"/>
    </row>
    <row r="28" spans="1:11">
      <c r="A28" s="4">
        <v>44377</v>
      </c>
      <c r="B28" s="3"/>
      <c r="C28" s="5">
        <v>31.9</v>
      </c>
      <c r="D28" s="3"/>
      <c r="E28" s="3"/>
      <c r="F28" s="3"/>
      <c r="G28" s="5">
        <v>30</v>
      </c>
      <c r="H28" s="5">
        <f t="shared" si="0"/>
        <v>-1.8999999999999986</v>
      </c>
      <c r="I28" s="3" t="s">
        <v>16</v>
      </c>
    </row>
    <row r="29" spans="1:11">
      <c r="A29" s="4">
        <v>44377</v>
      </c>
      <c r="B29" s="3"/>
      <c r="C29" s="3"/>
      <c r="D29" s="3"/>
      <c r="E29" s="3"/>
      <c r="F29" s="3"/>
      <c r="G29" s="5">
        <v>21</v>
      </c>
      <c r="H29" s="5">
        <f t="shared" si="0"/>
        <v>21</v>
      </c>
      <c r="I29" s="3" t="s">
        <v>16</v>
      </c>
    </row>
    <row r="30" spans="1:11">
      <c r="H30" s="5">
        <f>SUM(H3:H29)</f>
        <v>-0.3999999999999666</v>
      </c>
      <c r="J30" s="5"/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3"/>
  <sheetViews>
    <sheetView topLeftCell="A2" workbookViewId="0">
      <selection activeCell="B23" sqref="B23"/>
    </sheetView>
  </sheetViews>
  <sheetFormatPr defaultRowHeight="15"/>
  <cols>
    <col min="1" max="1" width="10.7109375" bestFit="1" customWidth="1"/>
    <col min="2" max="2" width="39.140625" bestFit="1" customWidth="1"/>
    <col min="3" max="3" width="8.7109375" bestFit="1" customWidth="1"/>
    <col min="9" max="9" width="18.28515625" customWidth="1"/>
    <col min="11" max="11" width="61.85546875" bestFit="1" customWidth="1"/>
  </cols>
  <sheetData>
    <row r="1" spans="1:11" ht="18.75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H1" s="3"/>
      <c r="I1" s="3"/>
      <c r="J1" s="5" t="s">
        <v>4</v>
      </c>
      <c r="K1" s="6" t="s">
        <v>12</v>
      </c>
    </row>
    <row r="2" spans="1:11">
      <c r="A2" s="3"/>
      <c r="B2" s="3"/>
      <c r="C2" s="5" t="s">
        <v>5</v>
      </c>
      <c r="D2" s="5" t="s">
        <v>6</v>
      </c>
      <c r="E2" s="5" t="s">
        <v>8</v>
      </c>
      <c r="F2" s="5" t="s">
        <v>8</v>
      </c>
      <c r="G2" s="5" t="s">
        <v>9</v>
      </c>
      <c r="H2" s="5" t="s">
        <v>10</v>
      </c>
      <c r="I2" s="5" t="s">
        <v>8</v>
      </c>
      <c r="J2" s="3"/>
      <c r="K2" s="3"/>
    </row>
    <row r="3" spans="1:11">
      <c r="A3" s="4">
        <v>44377</v>
      </c>
      <c r="B3" s="3"/>
      <c r="C3" s="5">
        <v>0.4</v>
      </c>
      <c r="D3" s="5"/>
      <c r="E3" s="5"/>
      <c r="F3" s="5"/>
      <c r="G3" s="5"/>
      <c r="H3" s="5">
        <f>G3-C3</f>
        <v>-0.4</v>
      </c>
      <c r="I3" s="5"/>
      <c r="J3" s="3"/>
      <c r="K3" s="3"/>
    </row>
    <row r="4" spans="1:11">
      <c r="A4" s="4">
        <v>44378</v>
      </c>
      <c r="B4" s="3"/>
      <c r="C4" s="5">
        <v>330.4</v>
      </c>
      <c r="D4" s="5"/>
      <c r="E4" s="5"/>
      <c r="F4" s="5"/>
      <c r="G4" s="5">
        <v>330</v>
      </c>
      <c r="H4" s="5">
        <f t="shared" ref="H4:H32" si="0">G4-C4</f>
        <v>-0.39999999999997726</v>
      </c>
      <c r="I4" s="5" t="s">
        <v>16</v>
      </c>
      <c r="J4" s="3"/>
      <c r="K4" s="3"/>
    </row>
    <row r="5" spans="1:11">
      <c r="A5" s="4">
        <v>44379</v>
      </c>
      <c r="B5" s="3"/>
      <c r="C5" s="5">
        <v>420.8</v>
      </c>
      <c r="D5" s="5"/>
      <c r="E5" s="5"/>
      <c r="F5" s="5"/>
      <c r="G5" s="5">
        <v>420</v>
      </c>
      <c r="H5" s="5">
        <f t="shared" si="0"/>
        <v>-0.80000000000001137</v>
      </c>
      <c r="I5" s="3" t="s">
        <v>16</v>
      </c>
      <c r="J5" s="3"/>
      <c r="K5" s="3"/>
    </row>
    <row r="6" spans="1:11">
      <c r="A6" s="4">
        <v>44380</v>
      </c>
      <c r="B6" s="3"/>
      <c r="C6" s="5">
        <v>1454.4</v>
      </c>
      <c r="D6" s="5"/>
      <c r="E6" s="5"/>
      <c r="F6" s="5"/>
      <c r="G6" s="5">
        <v>1454</v>
      </c>
      <c r="H6" s="5">
        <f t="shared" si="0"/>
        <v>-0.40000000000009095</v>
      </c>
      <c r="I6" s="5" t="s">
        <v>16</v>
      </c>
      <c r="J6" s="3"/>
      <c r="K6" s="3"/>
    </row>
    <row r="7" spans="1:11">
      <c r="A7" s="4">
        <v>44382</v>
      </c>
      <c r="B7" s="3"/>
      <c r="C7" s="5">
        <v>51.7</v>
      </c>
      <c r="D7" s="5"/>
      <c r="E7" s="5"/>
      <c r="F7" s="5"/>
      <c r="G7" s="5">
        <v>50</v>
      </c>
      <c r="H7" s="5">
        <f t="shared" si="0"/>
        <v>-1.7000000000000028</v>
      </c>
      <c r="I7" s="5" t="s">
        <v>16</v>
      </c>
      <c r="J7" s="3"/>
      <c r="K7" s="3"/>
    </row>
    <row r="8" spans="1:11">
      <c r="A8" s="4">
        <v>44383</v>
      </c>
      <c r="B8" s="3"/>
      <c r="C8" s="5">
        <v>406.5</v>
      </c>
      <c r="D8" s="5"/>
      <c r="E8" s="3"/>
      <c r="F8" s="5"/>
      <c r="G8" s="5">
        <v>405</v>
      </c>
      <c r="H8" s="5">
        <f t="shared" si="0"/>
        <v>-1.5</v>
      </c>
      <c r="I8" s="5" t="s">
        <v>16</v>
      </c>
      <c r="J8" s="3"/>
      <c r="K8" s="3"/>
    </row>
    <row r="9" spans="1:11">
      <c r="A9" s="4">
        <v>44384</v>
      </c>
      <c r="B9" s="3"/>
      <c r="C9" s="5">
        <v>79.900000000000006</v>
      </c>
      <c r="D9" s="5"/>
      <c r="E9" s="3"/>
      <c r="F9" s="5"/>
      <c r="G9" s="5">
        <v>79</v>
      </c>
      <c r="H9" s="5">
        <f t="shared" si="0"/>
        <v>-0.90000000000000568</v>
      </c>
      <c r="I9" s="5" t="s">
        <v>16</v>
      </c>
      <c r="J9" s="3"/>
      <c r="K9" s="3"/>
    </row>
    <row r="10" spans="1:11">
      <c r="A10" s="4">
        <v>44385</v>
      </c>
      <c r="B10" s="3"/>
      <c r="C10" s="5">
        <v>610</v>
      </c>
      <c r="D10" s="5"/>
      <c r="E10" s="3"/>
      <c r="F10" s="5">
        <v>184</v>
      </c>
      <c r="G10" s="5">
        <v>425</v>
      </c>
      <c r="H10" s="5">
        <f>+G10+F10-C10</f>
        <v>-1</v>
      </c>
      <c r="I10" s="3" t="s">
        <v>18</v>
      </c>
      <c r="J10" s="3" t="s">
        <v>16</v>
      </c>
      <c r="K10" s="3"/>
    </row>
    <row r="11" spans="1:11">
      <c r="A11" s="4">
        <v>44386</v>
      </c>
      <c r="B11" s="3"/>
      <c r="C11" s="5">
        <v>540.4</v>
      </c>
      <c r="D11" s="5"/>
      <c r="E11" s="3"/>
      <c r="F11" s="5"/>
      <c r="G11" s="5">
        <v>540</v>
      </c>
      <c r="H11" s="5">
        <f t="shared" si="0"/>
        <v>-0.39999999999997726</v>
      </c>
      <c r="I11" s="5" t="s">
        <v>16</v>
      </c>
      <c r="J11" s="3"/>
      <c r="K11" s="3"/>
    </row>
    <row r="12" spans="1:11">
      <c r="A12" s="4">
        <v>44387</v>
      </c>
      <c r="B12" s="3"/>
      <c r="C12" s="5">
        <v>1158.5</v>
      </c>
      <c r="D12" s="5"/>
      <c r="E12" s="3"/>
      <c r="F12" s="5"/>
      <c r="G12" s="5">
        <v>1157</v>
      </c>
      <c r="H12" s="5">
        <f t="shared" si="0"/>
        <v>-1.5</v>
      </c>
      <c r="I12" s="5" t="s">
        <v>16</v>
      </c>
      <c r="J12" s="3"/>
      <c r="K12" s="3"/>
    </row>
    <row r="13" spans="1:11">
      <c r="A13" s="4">
        <v>44389</v>
      </c>
      <c r="B13" s="3"/>
      <c r="C13" s="5">
        <v>281.2</v>
      </c>
      <c r="D13" s="3"/>
      <c r="E13" s="3"/>
      <c r="F13" s="3"/>
      <c r="G13" s="5">
        <v>281</v>
      </c>
      <c r="H13" s="5">
        <f t="shared" si="0"/>
        <v>-0.19999999999998863</v>
      </c>
      <c r="I13" s="3" t="s">
        <v>16</v>
      </c>
      <c r="J13" s="3"/>
      <c r="K13" s="3"/>
    </row>
    <row r="14" spans="1:11">
      <c r="A14" s="4">
        <v>44390</v>
      </c>
      <c r="B14" s="3"/>
      <c r="C14" s="5">
        <v>128.80000000000001</v>
      </c>
      <c r="D14" s="3"/>
      <c r="E14" s="3"/>
      <c r="F14" s="3"/>
      <c r="G14" s="5">
        <v>127</v>
      </c>
      <c r="H14" s="5">
        <f t="shared" si="0"/>
        <v>-1.8000000000000114</v>
      </c>
      <c r="I14" s="3" t="s">
        <v>16</v>
      </c>
      <c r="J14" s="3"/>
      <c r="K14" s="3"/>
    </row>
    <row r="15" spans="1:11">
      <c r="A15" s="4">
        <v>44391</v>
      </c>
      <c r="B15" s="3"/>
      <c r="C15" s="5">
        <v>586</v>
      </c>
      <c r="D15" s="3"/>
      <c r="E15" s="3"/>
      <c r="F15" s="3"/>
      <c r="G15" s="5">
        <v>585</v>
      </c>
      <c r="H15" s="5">
        <f t="shared" si="0"/>
        <v>-1</v>
      </c>
      <c r="I15" s="3" t="s">
        <v>16</v>
      </c>
      <c r="J15" s="3"/>
      <c r="K15" s="3"/>
    </row>
    <row r="16" spans="1:11">
      <c r="A16" s="4">
        <v>44392</v>
      </c>
      <c r="B16" s="3"/>
      <c r="C16" s="5">
        <v>676.3</v>
      </c>
      <c r="D16" s="3"/>
      <c r="E16" s="3"/>
      <c r="F16" s="3"/>
      <c r="G16" s="5">
        <v>675</v>
      </c>
      <c r="H16" s="5">
        <f t="shared" si="0"/>
        <v>-1.2999999999999545</v>
      </c>
      <c r="I16" s="3" t="s">
        <v>16</v>
      </c>
      <c r="J16" s="3"/>
      <c r="K16" s="3"/>
    </row>
    <row r="17" spans="1:11">
      <c r="A17" s="4">
        <v>44393</v>
      </c>
      <c r="B17" s="3"/>
      <c r="C17" s="5">
        <v>1682</v>
      </c>
      <c r="D17" s="3"/>
      <c r="E17" s="3"/>
      <c r="F17" s="3"/>
      <c r="G17" s="5">
        <v>1682</v>
      </c>
      <c r="H17" s="5">
        <f t="shared" si="0"/>
        <v>0</v>
      </c>
      <c r="I17" s="3" t="s">
        <v>16</v>
      </c>
      <c r="J17" s="3"/>
      <c r="K17" s="3"/>
    </row>
    <row r="18" spans="1:11">
      <c r="A18" s="4">
        <v>44394</v>
      </c>
      <c r="B18" s="3"/>
      <c r="C18" s="5">
        <v>798.5</v>
      </c>
      <c r="D18" s="3"/>
      <c r="E18" s="3"/>
      <c r="F18" s="3"/>
      <c r="G18" s="5">
        <v>797</v>
      </c>
      <c r="H18" s="5">
        <f t="shared" si="0"/>
        <v>-1.5</v>
      </c>
      <c r="I18" s="3" t="s">
        <v>16</v>
      </c>
      <c r="J18" s="3"/>
      <c r="K18" s="3"/>
    </row>
    <row r="19" spans="1:11">
      <c r="A19" s="4">
        <v>44396</v>
      </c>
      <c r="B19" s="3"/>
      <c r="C19" s="5">
        <v>450</v>
      </c>
      <c r="D19" s="3"/>
      <c r="E19" s="3"/>
      <c r="F19" s="3"/>
      <c r="G19" s="5">
        <v>450</v>
      </c>
      <c r="H19" s="5">
        <f t="shared" si="0"/>
        <v>0</v>
      </c>
      <c r="I19" s="3" t="s">
        <v>16</v>
      </c>
      <c r="J19" s="3"/>
      <c r="K19" s="3"/>
    </row>
    <row r="20" spans="1:11">
      <c r="A20" s="4">
        <v>44397</v>
      </c>
      <c r="B20" s="3"/>
      <c r="C20" s="5">
        <v>59.3</v>
      </c>
      <c r="D20" s="3"/>
      <c r="E20" s="3"/>
      <c r="F20" s="3"/>
      <c r="G20" s="5">
        <v>59</v>
      </c>
      <c r="H20" s="5">
        <f t="shared" si="0"/>
        <v>-0.29999999999999716</v>
      </c>
      <c r="I20" s="3" t="s">
        <v>16</v>
      </c>
      <c r="J20" s="3"/>
      <c r="K20" s="3"/>
    </row>
    <row r="21" spans="1:11">
      <c r="A21" s="4">
        <v>44398</v>
      </c>
      <c r="B21" s="3"/>
      <c r="C21" s="5">
        <v>92.5</v>
      </c>
      <c r="D21" s="3"/>
      <c r="E21" s="3"/>
      <c r="F21" s="3"/>
      <c r="G21" s="5">
        <v>92</v>
      </c>
      <c r="H21" s="5">
        <f t="shared" si="0"/>
        <v>-0.5</v>
      </c>
      <c r="I21" s="3" t="s">
        <v>16</v>
      </c>
      <c r="J21" s="3"/>
      <c r="K21" s="3"/>
    </row>
    <row r="22" spans="1:11" s="3" customFormat="1">
      <c r="A22" s="4">
        <v>44398</v>
      </c>
      <c r="B22" s="3" t="s">
        <v>19</v>
      </c>
      <c r="C22" s="5">
        <v>200</v>
      </c>
      <c r="G22" s="5">
        <v>200</v>
      </c>
      <c r="H22" s="5">
        <f t="shared" si="0"/>
        <v>0</v>
      </c>
      <c r="I22" s="3" t="s">
        <v>16</v>
      </c>
    </row>
    <row r="23" spans="1:11">
      <c r="A23" s="4">
        <v>44399</v>
      </c>
      <c r="B23" s="3"/>
      <c r="C23" s="5">
        <v>46.8</v>
      </c>
      <c r="D23" s="3"/>
      <c r="E23" s="3"/>
      <c r="F23" s="3"/>
      <c r="G23" s="5">
        <v>45</v>
      </c>
      <c r="H23" s="5">
        <f t="shared" si="0"/>
        <v>-1.7999999999999972</v>
      </c>
      <c r="I23" s="3" t="s">
        <v>16</v>
      </c>
      <c r="J23" s="3"/>
      <c r="K23" s="3"/>
    </row>
    <row r="24" spans="1:11">
      <c r="A24" s="4">
        <v>44400</v>
      </c>
      <c r="B24" s="3"/>
      <c r="C24" s="5">
        <v>661.5</v>
      </c>
      <c r="D24" s="3"/>
      <c r="E24" s="3"/>
      <c r="F24" s="3"/>
      <c r="G24" s="5">
        <v>660</v>
      </c>
      <c r="H24" s="5">
        <f t="shared" si="0"/>
        <v>-1.5</v>
      </c>
      <c r="I24" s="3" t="s">
        <v>16</v>
      </c>
      <c r="J24" s="3"/>
      <c r="K24" s="3"/>
    </row>
    <row r="25" spans="1:11">
      <c r="A25" s="4">
        <v>44401</v>
      </c>
      <c r="B25" s="3"/>
      <c r="C25" s="5">
        <v>200</v>
      </c>
      <c r="D25" s="3"/>
      <c r="E25" s="3"/>
      <c r="F25" s="3"/>
      <c r="G25" s="5">
        <v>200</v>
      </c>
      <c r="H25" s="5">
        <f t="shared" si="0"/>
        <v>0</v>
      </c>
      <c r="I25" s="3" t="s">
        <v>16</v>
      </c>
      <c r="J25" s="3"/>
      <c r="K25" s="3"/>
    </row>
    <row r="26" spans="1:11">
      <c r="A26" s="4">
        <v>44403</v>
      </c>
      <c r="B26" s="3"/>
      <c r="C26" s="5">
        <v>0</v>
      </c>
      <c r="D26" s="3"/>
      <c r="E26" s="3"/>
      <c r="F26" s="3"/>
      <c r="G26" s="5">
        <v>0</v>
      </c>
      <c r="H26" s="5">
        <f t="shared" si="0"/>
        <v>0</v>
      </c>
      <c r="I26" s="3"/>
      <c r="J26" s="3"/>
      <c r="K26" s="3"/>
    </row>
    <row r="27" spans="1:11">
      <c r="A27" s="4">
        <v>44404</v>
      </c>
      <c r="B27" s="3"/>
      <c r="C27" s="5">
        <v>0</v>
      </c>
      <c r="D27" s="3"/>
      <c r="E27" s="3"/>
      <c r="F27" s="3"/>
      <c r="G27" s="5">
        <v>0</v>
      </c>
      <c r="H27" s="5">
        <f t="shared" si="0"/>
        <v>0</v>
      </c>
      <c r="I27" s="3"/>
      <c r="J27" s="3"/>
      <c r="K27" s="3"/>
    </row>
    <row r="28" spans="1:11">
      <c r="A28" s="4">
        <v>44405</v>
      </c>
      <c r="B28" s="3"/>
      <c r="C28" s="5">
        <v>68.8</v>
      </c>
      <c r="D28" s="3"/>
      <c r="E28" s="3"/>
      <c r="F28" s="3"/>
      <c r="G28" s="5">
        <v>67</v>
      </c>
      <c r="H28" s="5">
        <f t="shared" si="0"/>
        <v>-1.7999999999999972</v>
      </c>
      <c r="I28" s="3" t="s">
        <v>16</v>
      </c>
      <c r="J28" s="3"/>
      <c r="K28" s="3"/>
    </row>
    <row r="29" spans="1:11">
      <c r="A29" s="4">
        <v>44406</v>
      </c>
      <c r="B29" s="3"/>
      <c r="C29" s="5">
        <v>250.3</v>
      </c>
      <c r="D29" s="3"/>
      <c r="E29" s="3"/>
      <c r="F29" s="3"/>
      <c r="G29" s="5">
        <v>250</v>
      </c>
      <c r="H29" s="5">
        <f t="shared" si="0"/>
        <v>-0.30000000000001137</v>
      </c>
      <c r="I29" s="3" t="s">
        <v>16</v>
      </c>
      <c r="J29" s="3"/>
    </row>
    <row r="30" spans="1:11">
      <c r="A30" s="4">
        <v>44407</v>
      </c>
      <c r="B30" s="3"/>
      <c r="C30" s="5">
        <v>476.5</v>
      </c>
      <c r="D30" s="3"/>
      <c r="E30" s="3"/>
      <c r="F30" s="3"/>
      <c r="G30" s="5">
        <v>475</v>
      </c>
      <c r="H30" s="5">
        <f t="shared" si="0"/>
        <v>-1.5</v>
      </c>
      <c r="I30" s="3" t="s">
        <v>16</v>
      </c>
      <c r="J30" s="3"/>
    </row>
    <row r="31" spans="1:11">
      <c r="A31" s="4">
        <v>44408</v>
      </c>
      <c r="B31" s="3"/>
      <c r="C31" s="5">
        <v>189.6</v>
      </c>
      <c r="D31" s="3"/>
      <c r="E31" s="3"/>
      <c r="F31" s="3"/>
      <c r="G31" s="5">
        <v>189</v>
      </c>
      <c r="H31" s="5">
        <f t="shared" si="0"/>
        <v>-0.59999999999999432</v>
      </c>
      <c r="I31" s="3" t="s">
        <v>16</v>
      </c>
      <c r="J31" s="3"/>
    </row>
    <row r="32" spans="1:11">
      <c r="A32" s="4">
        <v>44408</v>
      </c>
      <c r="B32" s="3"/>
      <c r="C32" s="3"/>
      <c r="D32" s="3"/>
      <c r="E32" s="3"/>
      <c r="F32" s="3"/>
      <c r="G32" s="5">
        <v>23</v>
      </c>
      <c r="H32" s="5">
        <f t="shared" si="0"/>
        <v>23</v>
      </c>
      <c r="I32" s="3" t="s">
        <v>16</v>
      </c>
      <c r="J32" s="3"/>
    </row>
    <row r="33" spans="1:10">
      <c r="A33" s="3"/>
      <c r="B33" s="3"/>
      <c r="C33" s="3"/>
      <c r="D33" s="3"/>
      <c r="E33" s="3"/>
      <c r="F33" s="3"/>
      <c r="G33" s="3"/>
      <c r="H33" s="5">
        <f>SUM(H3:H32)</f>
        <v>-0.10000000000001563</v>
      </c>
      <c r="I33" s="3"/>
      <c r="J33" s="3"/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1"/>
  <sheetViews>
    <sheetView workbookViewId="0">
      <selection activeCell="I41" sqref="I41"/>
    </sheetView>
  </sheetViews>
  <sheetFormatPr defaultRowHeight="15"/>
  <cols>
    <col min="1" max="1" width="10.7109375" bestFit="1" customWidth="1"/>
    <col min="11" max="11" width="61.85546875" bestFit="1" customWidth="1"/>
  </cols>
  <sheetData>
    <row r="1" spans="1:11" ht="18.75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H1" s="3"/>
      <c r="I1" s="3"/>
      <c r="J1" s="5" t="s">
        <v>4</v>
      </c>
      <c r="K1" s="6" t="s">
        <v>12</v>
      </c>
    </row>
    <row r="2" spans="1:11">
      <c r="A2" s="3"/>
      <c r="B2" s="3"/>
      <c r="C2" s="5" t="s">
        <v>5</v>
      </c>
      <c r="D2" s="5" t="s">
        <v>6</v>
      </c>
      <c r="E2" s="5" t="s">
        <v>8</v>
      </c>
      <c r="F2" s="5" t="s">
        <v>8</v>
      </c>
      <c r="G2" s="5" t="s">
        <v>9</v>
      </c>
      <c r="H2" s="5" t="s">
        <v>10</v>
      </c>
      <c r="I2" s="5" t="s">
        <v>8</v>
      </c>
      <c r="J2" s="3"/>
      <c r="K2" s="3"/>
    </row>
    <row r="3" spans="1:11" s="3" customFormat="1">
      <c r="A3" s="4">
        <v>44408</v>
      </c>
      <c r="C3" s="5">
        <v>0.1</v>
      </c>
      <c r="D3" s="5"/>
      <c r="E3" s="5"/>
      <c r="F3" s="5"/>
      <c r="G3" s="5"/>
      <c r="H3" s="5">
        <f>G3-C3</f>
        <v>-0.1</v>
      </c>
      <c r="I3" s="5"/>
    </row>
    <row r="4" spans="1:11">
      <c r="A4" s="4">
        <v>44410</v>
      </c>
      <c r="B4" s="3"/>
      <c r="C4" s="5">
        <v>219.5</v>
      </c>
      <c r="D4" s="5"/>
      <c r="E4" s="5"/>
      <c r="F4" s="5"/>
      <c r="G4" s="5">
        <v>219</v>
      </c>
      <c r="H4" s="5">
        <f t="shared" ref="H4:H30" si="0">G4-C4</f>
        <v>-0.5</v>
      </c>
      <c r="I4" s="5" t="s">
        <v>16</v>
      </c>
      <c r="J4" s="3"/>
      <c r="K4" s="3"/>
    </row>
    <row r="5" spans="1:11">
      <c r="A5" s="4">
        <v>44411</v>
      </c>
      <c r="B5" s="3"/>
      <c r="C5" s="5">
        <v>15.4</v>
      </c>
      <c r="D5" s="5"/>
      <c r="E5" s="5"/>
      <c r="F5" s="5"/>
      <c r="G5" s="5">
        <v>15</v>
      </c>
      <c r="H5" s="5">
        <f t="shared" si="0"/>
        <v>-0.40000000000000036</v>
      </c>
      <c r="I5" s="5" t="s">
        <v>16</v>
      </c>
      <c r="J5" s="3"/>
      <c r="K5" s="3"/>
    </row>
    <row r="6" spans="1:11">
      <c r="A6" s="4">
        <v>44412</v>
      </c>
      <c r="B6" s="3"/>
      <c r="C6" s="5">
        <v>32.9</v>
      </c>
      <c r="D6" s="5"/>
      <c r="E6" s="5"/>
      <c r="F6" s="5"/>
      <c r="G6" s="5">
        <v>30</v>
      </c>
      <c r="H6" s="5">
        <f t="shared" si="0"/>
        <v>-2.8999999999999986</v>
      </c>
      <c r="I6" s="5" t="s">
        <v>16</v>
      </c>
      <c r="J6" s="3"/>
      <c r="K6" s="3"/>
    </row>
    <row r="7" spans="1:11">
      <c r="A7" s="4">
        <v>44413</v>
      </c>
      <c r="B7" s="3"/>
      <c r="C7" s="5">
        <v>1131.2</v>
      </c>
      <c r="D7" s="5"/>
      <c r="E7" s="5"/>
      <c r="F7" s="5"/>
      <c r="G7" s="5">
        <v>1130</v>
      </c>
      <c r="H7" s="5">
        <f t="shared" si="0"/>
        <v>-1.2000000000000455</v>
      </c>
      <c r="I7" s="5" t="s">
        <v>16</v>
      </c>
      <c r="J7" s="3"/>
      <c r="K7" s="3"/>
    </row>
    <row r="8" spans="1:11">
      <c r="A8" s="4">
        <v>44414</v>
      </c>
      <c r="B8" s="3"/>
      <c r="C8" s="5">
        <v>821.5</v>
      </c>
      <c r="D8" s="5"/>
      <c r="E8" s="5"/>
      <c r="F8" s="5"/>
      <c r="G8" s="5">
        <v>820</v>
      </c>
      <c r="H8" s="5">
        <f t="shared" si="0"/>
        <v>-1.5</v>
      </c>
      <c r="I8" s="5" t="s">
        <v>16</v>
      </c>
      <c r="J8" s="3"/>
      <c r="K8" s="3"/>
    </row>
    <row r="9" spans="1:11">
      <c r="A9" s="4">
        <v>44415</v>
      </c>
      <c r="B9" s="3"/>
      <c r="C9" s="5">
        <v>1908.6</v>
      </c>
      <c r="D9" s="5"/>
      <c r="E9" s="3"/>
      <c r="F9" s="5"/>
      <c r="G9" s="5">
        <v>1907</v>
      </c>
      <c r="H9" s="5">
        <f t="shared" si="0"/>
        <v>-1.5999999999999091</v>
      </c>
      <c r="I9" s="5" t="s">
        <v>16</v>
      </c>
      <c r="J9" s="3"/>
      <c r="K9" s="3"/>
    </row>
    <row r="10" spans="1:11">
      <c r="A10" s="4">
        <v>44417</v>
      </c>
      <c r="B10" s="3"/>
      <c r="C10" s="5">
        <v>129.69999999999999</v>
      </c>
      <c r="D10" s="5"/>
      <c r="E10" s="3"/>
      <c r="F10" s="5"/>
      <c r="G10" s="5">
        <v>129</v>
      </c>
      <c r="H10" s="5">
        <f t="shared" si="0"/>
        <v>-0.69999999999998863</v>
      </c>
      <c r="I10" s="5" t="s">
        <v>16</v>
      </c>
      <c r="J10" s="3"/>
      <c r="K10" s="3"/>
    </row>
    <row r="11" spans="1:11">
      <c r="A11" s="4">
        <v>44418</v>
      </c>
      <c r="B11" s="3"/>
      <c r="C11" s="5">
        <v>370</v>
      </c>
      <c r="D11" s="5"/>
      <c r="E11" s="3"/>
      <c r="F11" s="5"/>
      <c r="G11" s="5">
        <v>370</v>
      </c>
      <c r="H11" s="5">
        <f t="shared" si="0"/>
        <v>0</v>
      </c>
      <c r="I11" s="5" t="s">
        <v>16</v>
      </c>
      <c r="J11" s="3"/>
      <c r="K11" s="3"/>
    </row>
    <row r="12" spans="1:11">
      <c r="A12" s="4">
        <v>44419</v>
      </c>
      <c r="B12" s="3"/>
      <c r="C12" s="5">
        <v>270</v>
      </c>
      <c r="D12" s="3"/>
      <c r="E12" s="3"/>
      <c r="F12" s="3"/>
      <c r="G12" s="5">
        <v>270</v>
      </c>
      <c r="H12" s="5">
        <f t="shared" si="0"/>
        <v>0</v>
      </c>
      <c r="I12" s="5" t="s">
        <v>16</v>
      </c>
      <c r="J12" s="3"/>
      <c r="K12" s="3"/>
    </row>
    <row r="13" spans="1:11">
      <c r="A13" s="4">
        <v>44420</v>
      </c>
      <c r="B13" s="3"/>
      <c r="C13" s="5">
        <v>141.19999999999999</v>
      </c>
      <c r="D13" s="3"/>
      <c r="E13" s="3"/>
      <c r="F13" s="5"/>
      <c r="G13" s="5">
        <v>140</v>
      </c>
      <c r="H13" s="5">
        <f t="shared" si="0"/>
        <v>-1.1999999999999886</v>
      </c>
      <c r="I13" s="3" t="s">
        <v>16</v>
      </c>
      <c r="J13" s="3"/>
      <c r="K13" s="3"/>
    </row>
    <row r="14" spans="1:11">
      <c r="A14" s="4">
        <v>44421</v>
      </c>
      <c r="B14" s="3"/>
      <c r="C14" s="5">
        <v>232.7</v>
      </c>
      <c r="D14" s="3"/>
      <c r="E14" s="3"/>
      <c r="F14" s="3"/>
      <c r="G14" s="5">
        <v>232</v>
      </c>
      <c r="H14" s="5">
        <f t="shared" si="0"/>
        <v>-0.69999999999998863</v>
      </c>
      <c r="I14" s="3" t="s">
        <v>16</v>
      </c>
      <c r="J14" s="3"/>
      <c r="K14" s="3"/>
    </row>
    <row r="15" spans="1:11">
      <c r="A15" s="4">
        <v>44422</v>
      </c>
      <c r="B15" s="3"/>
      <c r="C15" s="5">
        <v>376.4</v>
      </c>
      <c r="D15" s="3"/>
      <c r="E15" s="3"/>
      <c r="F15" s="3"/>
      <c r="G15" s="5">
        <v>375</v>
      </c>
      <c r="H15" s="5">
        <f t="shared" si="0"/>
        <v>-1.3999999999999773</v>
      </c>
      <c r="I15" s="3" t="s">
        <v>16</v>
      </c>
      <c r="J15" s="3"/>
      <c r="K15" s="3"/>
    </row>
    <row r="16" spans="1:11">
      <c r="A16" s="4">
        <v>44424</v>
      </c>
      <c r="B16" s="3"/>
      <c r="C16" s="5">
        <v>20</v>
      </c>
      <c r="D16" s="3"/>
      <c r="E16" s="3"/>
      <c r="F16" s="3"/>
      <c r="G16" s="5">
        <v>20</v>
      </c>
      <c r="H16" s="5">
        <f t="shared" si="0"/>
        <v>0</v>
      </c>
      <c r="I16" s="3" t="s">
        <v>16</v>
      </c>
      <c r="J16" s="3"/>
      <c r="K16" s="3"/>
    </row>
    <row r="17" spans="1:11">
      <c r="A17" s="4">
        <v>44425</v>
      </c>
      <c r="B17" s="3"/>
      <c r="C17" s="5">
        <v>0</v>
      </c>
      <c r="D17" s="3"/>
      <c r="E17" s="3"/>
      <c r="F17" s="3"/>
      <c r="G17" s="5">
        <v>0</v>
      </c>
      <c r="H17" s="5">
        <f t="shared" si="0"/>
        <v>0</v>
      </c>
      <c r="I17" s="3"/>
      <c r="J17" s="3"/>
      <c r="K17" s="3"/>
    </row>
    <row r="18" spans="1:11">
      <c r="A18" s="4">
        <v>44426</v>
      </c>
      <c r="B18" s="3"/>
      <c r="C18" s="5">
        <v>0</v>
      </c>
      <c r="D18" s="3"/>
      <c r="E18" s="3"/>
      <c r="F18" s="3"/>
      <c r="G18" s="5">
        <v>0</v>
      </c>
      <c r="H18" s="5">
        <f t="shared" si="0"/>
        <v>0</v>
      </c>
      <c r="I18" s="3"/>
      <c r="J18" s="3"/>
      <c r="K18" s="3"/>
    </row>
    <row r="19" spans="1:11">
      <c r="A19" s="4">
        <v>44427</v>
      </c>
      <c r="B19" s="3"/>
      <c r="C19" s="5">
        <v>0</v>
      </c>
      <c r="D19" s="3"/>
      <c r="E19" s="3"/>
      <c r="F19" s="3"/>
      <c r="G19" s="5">
        <v>0</v>
      </c>
      <c r="H19" s="5">
        <f t="shared" si="0"/>
        <v>0</v>
      </c>
      <c r="I19" s="3"/>
      <c r="J19" s="3"/>
      <c r="K19" s="3"/>
    </row>
    <row r="20" spans="1:11">
      <c r="A20" s="4">
        <v>44428</v>
      </c>
      <c r="B20" s="3"/>
      <c r="C20" s="5">
        <v>210.4</v>
      </c>
      <c r="D20" s="3"/>
      <c r="E20" s="3"/>
      <c r="F20" s="3"/>
      <c r="G20" s="5">
        <v>210</v>
      </c>
      <c r="H20" s="5">
        <f t="shared" si="0"/>
        <v>-0.40000000000000568</v>
      </c>
      <c r="I20" s="3" t="s">
        <v>16</v>
      </c>
      <c r="J20" s="3"/>
      <c r="K20" s="3"/>
    </row>
    <row r="21" spans="1:11">
      <c r="A21" s="4">
        <v>44429</v>
      </c>
      <c r="B21" s="3"/>
      <c r="C21" s="5">
        <v>235</v>
      </c>
      <c r="D21" s="3"/>
      <c r="E21" s="3"/>
      <c r="F21" s="3"/>
      <c r="G21" s="5">
        <v>235</v>
      </c>
      <c r="H21" s="5">
        <f t="shared" si="0"/>
        <v>0</v>
      </c>
      <c r="I21" s="3" t="s">
        <v>16</v>
      </c>
      <c r="J21" s="3"/>
      <c r="K21" s="3"/>
    </row>
    <row r="22" spans="1:11">
      <c r="A22" s="4">
        <v>44431</v>
      </c>
      <c r="B22" s="3"/>
      <c r="C22" s="5">
        <v>1.9</v>
      </c>
      <c r="D22" s="3"/>
      <c r="E22" s="3"/>
      <c r="F22" s="3"/>
      <c r="G22" s="5">
        <v>0</v>
      </c>
      <c r="H22" s="5">
        <f t="shared" si="0"/>
        <v>-1.9</v>
      </c>
      <c r="I22" s="3"/>
      <c r="J22" s="3"/>
      <c r="K22" s="3"/>
    </row>
    <row r="23" spans="1:11">
      <c r="A23" s="4">
        <v>44432</v>
      </c>
      <c r="B23" s="3"/>
      <c r="C23" s="5">
        <v>178.6</v>
      </c>
      <c r="D23" s="3"/>
      <c r="E23" s="3"/>
      <c r="F23" s="3"/>
      <c r="G23" s="5">
        <v>177</v>
      </c>
      <c r="H23" s="5">
        <f t="shared" si="0"/>
        <v>-1.5999999999999943</v>
      </c>
      <c r="I23" s="3" t="s">
        <v>16</v>
      </c>
      <c r="J23" s="3"/>
      <c r="K23" s="3"/>
    </row>
    <row r="24" spans="1:11">
      <c r="A24" s="4">
        <v>44433</v>
      </c>
      <c r="B24" s="3"/>
      <c r="C24" s="5">
        <v>105.8</v>
      </c>
      <c r="D24" s="3"/>
      <c r="E24" s="3"/>
      <c r="F24" s="3"/>
      <c r="G24" s="5">
        <v>105</v>
      </c>
      <c r="H24" s="5">
        <f t="shared" si="0"/>
        <v>-0.79999999999999716</v>
      </c>
      <c r="I24" s="3" t="s">
        <v>16</v>
      </c>
      <c r="J24" s="3"/>
      <c r="K24" s="3"/>
    </row>
    <row r="25" spans="1:11">
      <c r="A25" s="4">
        <v>44434</v>
      </c>
      <c r="B25" s="3"/>
      <c r="C25" s="5">
        <v>302.60000000000002</v>
      </c>
      <c r="D25" s="3"/>
      <c r="E25" s="3"/>
      <c r="F25" s="3"/>
      <c r="G25" s="5">
        <v>302</v>
      </c>
      <c r="H25" s="5">
        <f t="shared" si="0"/>
        <v>-0.60000000000002274</v>
      </c>
      <c r="I25" s="3" t="s">
        <v>20</v>
      </c>
      <c r="J25" s="3"/>
      <c r="K25" s="3"/>
    </row>
    <row r="26" spans="1:11">
      <c r="A26" s="4">
        <v>44435</v>
      </c>
      <c r="B26" s="3"/>
      <c r="C26" s="5">
        <v>400</v>
      </c>
      <c r="D26" s="3"/>
      <c r="E26" s="3"/>
      <c r="F26" s="3"/>
      <c r="G26" s="5">
        <v>400</v>
      </c>
      <c r="H26" s="5">
        <f t="shared" si="0"/>
        <v>0</v>
      </c>
      <c r="I26" s="3" t="s">
        <v>16</v>
      </c>
      <c r="J26" s="3"/>
      <c r="K26" s="3"/>
    </row>
    <row r="27" spans="1:11">
      <c r="A27" s="4">
        <v>44436</v>
      </c>
      <c r="B27" s="3"/>
      <c r="C27" s="5">
        <v>167.9</v>
      </c>
      <c r="D27" s="3"/>
      <c r="E27" s="3"/>
      <c r="F27" s="3"/>
      <c r="G27" s="5">
        <v>167</v>
      </c>
      <c r="H27" s="5">
        <f t="shared" si="0"/>
        <v>-0.90000000000000568</v>
      </c>
      <c r="I27" s="3" t="s">
        <v>16</v>
      </c>
      <c r="J27" s="3"/>
      <c r="K27" s="3"/>
    </row>
    <row r="28" spans="1:11">
      <c r="A28" s="4">
        <v>44438</v>
      </c>
      <c r="B28" s="3"/>
      <c r="C28" s="5">
        <v>141.6</v>
      </c>
      <c r="D28" s="3"/>
      <c r="E28" s="3"/>
      <c r="F28" s="3"/>
      <c r="G28" s="5">
        <v>140</v>
      </c>
      <c r="H28" s="5">
        <f t="shared" si="0"/>
        <v>-1.5999999999999943</v>
      </c>
      <c r="I28" s="3" t="s">
        <v>16</v>
      </c>
      <c r="J28" s="3"/>
      <c r="K28" s="3"/>
    </row>
    <row r="29" spans="1:11">
      <c r="A29" s="4">
        <v>44439</v>
      </c>
      <c r="B29" s="3"/>
      <c r="C29" s="5">
        <v>221.9</v>
      </c>
      <c r="D29" s="3"/>
      <c r="E29" s="3"/>
      <c r="F29" s="3"/>
      <c r="G29" s="5">
        <v>220</v>
      </c>
      <c r="H29" s="5">
        <f t="shared" si="0"/>
        <v>-1.9000000000000057</v>
      </c>
      <c r="I29" s="3" t="s">
        <v>16</v>
      </c>
      <c r="J29" s="3"/>
      <c r="K29" s="3"/>
    </row>
    <row r="30" spans="1:11">
      <c r="A30" s="4">
        <v>44439</v>
      </c>
      <c r="B30" s="3"/>
      <c r="C30" s="3"/>
      <c r="D30" s="3"/>
      <c r="E30" s="3"/>
      <c r="F30" s="3"/>
      <c r="G30" s="5">
        <v>21</v>
      </c>
      <c r="H30" s="5">
        <f t="shared" si="0"/>
        <v>21</v>
      </c>
      <c r="I30" s="3" t="s">
        <v>16</v>
      </c>
    </row>
    <row r="31" spans="1:11">
      <c r="H31" s="5">
        <f>SUM(H3:H30)</f>
        <v>-0.89999999999992042</v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6"/>
  <sheetViews>
    <sheetView workbookViewId="0">
      <selection activeCell="L22" sqref="L22"/>
    </sheetView>
  </sheetViews>
  <sheetFormatPr defaultRowHeight="15"/>
  <cols>
    <col min="1" max="1" width="10.7109375" bestFit="1" customWidth="1"/>
    <col min="2" max="2" width="9.42578125" bestFit="1" customWidth="1"/>
    <col min="3" max="3" width="8.7109375" bestFit="1" customWidth="1"/>
    <col min="7" max="7" width="9" bestFit="1" customWidth="1"/>
    <col min="11" max="11" width="61.85546875" bestFit="1" customWidth="1"/>
  </cols>
  <sheetData>
    <row r="1" spans="1:11" ht="18.75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H1" s="3"/>
      <c r="I1" s="3"/>
      <c r="J1" s="5" t="s">
        <v>4</v>
      </c>
      <c r="K1" s="6" t="s">
        <v>12</v>
      </c>
    </row>
    <row r="2" spans="1:11">
      <c r="A2" s="3"/>
      <c r="B2" s="3"/>
      <c r="C2" s="5" t="s">
        <v>5</v>
      </c>
      <c r="D2" s="5" t="s">
        <v>6</v>
      </c>
      <c r="E2" s="5" t="s">
        <v>8</v>
      </c>
      <c r="F2" s="5" t="s">
        <v>8</v>
      </c>
      <c r="G2" s="5" t="s">
        <v>9</v>
      </c>
      <c r="H2" s="5" t="s">
        <v>10</v>
      </c>
      <c r="I2" s="5" t="s">
        <v>8</v>
      </c>
      <c r="J2" s="3"/>
      <c r="K2" s="3"/>
    </row>
    <row r="3" spans="1:11">
      <c r="A3" s="4">
        <v>44439</v>
      </c>
      <c r="B3" s="3"/>
      <c r="C3" s="5">
        <v>0.9</v>
      </c>
      <c r="D3" s="5"/>
      <c r="E3" s="5"/>
      <c r="F3" s="5"/>
      <c r="G3" s="5"/>
      <c r="H3" s="5">
        <f>G3-C3</f>
        <v>-0.9</v>
      </c>
      <c r="I3" s="5"/>
      <c r="J3" s="3"/>
      <c r="K3" s="3"/>
    </row>
    <row r="4" spans="1:11">
      <c r="A4" s="4">
        <v>44440</v>
      </c>
      <c r="B4" s="3"/>
      <c r="C4" s="5">
        <v>59.9</v>
      </c>
      <c r="D4" s="5"/>
      <c r="E4" s="5"/>
      <c r="F4" s="5"/>
      <c r="G4" s="5">
        <v>59</v>
      </c>
      <c r="H4" s="5">
        <f t="shared" ref="H4:H30" si="0">G4-C4</f>
        <v>-0.89999999999999858</v>
      </c>
      <c r="I4" s="5" t="s">
        <v>16</v>
      </c>
      <c r="J4" s="3"/>
      <c r="K4" s="3"/>
    </row>
    <row r="5" spans="1:11">
      <c r="A5" s="4">
        <v>44441</v>
      </c>
      <c r="B5" s="3"/>
      <c r="C5" s="5">
        <v>69.8</v>
      </c>
      <c r="D5" s="5"/>
      <c r="E5" s="5"/>
      <c r="F5" s="5"/>
      <c r="G5" s="5">
        <v>69</v>
      </c>
      <c r="H5" s="5">
        <f t="shared" si="0"/>
        <v>-0.79999999999999716</v>
      </c>
      <c r="I5" s="3" t="s">
        <v>16</v>
      </c>
      <c r="J5" s="3"/>
      <c r="K5" s="3"/>
    </row>
    <row r="6" spans="1:11">
      <c r="A6" s="4">
        <v>44442</v>
      </c>
      <c r="B6" s="3"/>
      <c r="C6" s="5">
        <v>636.79999999999995</v>
      </c>
      <c r="D6" s="5"/>
      <c r="E6" s="5"/>
      <c r="F6" s="5"/>
      <c r="G6" s="5">
        <v>635</v>
      </c>
      <c r="H6" s="5">
        <f t="shared" si="0"/>
        <v>-1.7999999999999545</v>
      </c>
      <c r="I6" s="3" t="s">
        <v>16</v>
      </c>
      <c r="J6" s="3"/>
      <c r="K6" s="3"/>
    </row>
    <row r="7" spans="1:11">
      <c r="A7" s="4">
        <v>44443</v>
      </c>
      <c r="B7" s="3"/>
      <c r="C7" s="5">
        <v>906.5</v>
      </c>
      <c r="D7" s="5"/>
      <c r="E7" s="5"/>
      <c r="F7" s="5"/>
      <c r="G7" s="5">
        <v>905</v>
      </c>
      <c r="H7" s="5">
        <f t="shared" si="0"/>
        <v>-1.5</v>
      </c>
      <c r="I7" s="5" t="s">
        <v>16</v>
      </c>
      <c r="J7" s="3"/>
      <c r="K7" s="3"/>
    </row>
    <row r="8" spans="1:11">
      <c r="A8" s="4">
        <v>44445</v>
      </c>
      <c r="B8" s="3"/>
      <c r="C8" s="5">
        <v>562.5</v>
      </c>
      <c r="D8" s="5"/>
      <c r="E8" s="3"/>
      <c r="F8" s="5"/>
      <c r="G8" s="5">
        <v>562</v>
      </c>
      <c r="H8" s="5">
        <f t="shared" si="0"/>
        <v>-0.5</v>
      </c>
      <c r="I8" s="5" t="s">
        <v>16</v>
      </c>
      <c r="J8" s="3"/>
      <c r="K8" s="3"/>
    </row>
    <row r="9" spans="1:11">
      <c r="A9" s="4">
        <v>44447</v>
      </c>
      <c r="B9" s="3"/>
      <c r="C9" s="5">
        <v>592.79999999999995</v>
      </c>
      <c r="D9" s="3"/>
      <c r="E9" s="3"/>
      <c r="F9" s="5"/>
      <c r="G9" s="5">
        <v>592</v>
      </c>
      <c r="H9" s="5">
        <f t="shared" si="0"/>
        <v>-0.79999999999995453</v>
      </c>
      <c r="I9" s="3" t="s">
        <v>16</v>
      </c>
      <c r="J9" s="3"/>
      <c r="K9" s="3"/>
    </row>
    <row r="10" spans="1:11">
      <c r="A10" s="4">
        <v>44448</v>
      </c>
      <c r="B10" s="3"/>
      <c r="C10" s="5">
        <v>379</v>
      </c>
      <c r="D10" s="3"/>
      <c r="E10" s="3"/>
      <c r="F10" s="5"/>
      <c r="G10" s="5">
        <v>379</v>
      </c>
      <c r="H10" s="5">
        <f t="shared" si="0"/>
        <v>0</v>
      </c>
      <c r="I10" s="3" t="s">
        <v>16</v>
      </c>
      <c r="J10" s="3"/>
      <c r="K10" s="3"/>
    </row>
    <row r="11" spans="1:11">
      <c r="A11" s="4">
        <v>44449</v>
      </c>
      <c r="B11" s="3"/>
      <c r="C11" s="5">
        <v>1082.8</v>
      </c>
      <c r="D11" s="3"/>
      <c r="E11" s="3"/>
      <c r="F11" s="3"/>
      <c r="G11" s="5">
        <v>1082</v>
      </c>
      <c r="H11" s="5">
        <f t="shared" si="0"/>
        <v>-0.79999999999995453</v>
      </c>
      <c r="I11" s="3" t="s">
        <v>16</v>
      </c>
      <c r="J11" s="3"/>
      <c r="K11" s="3"/>
    </row>
    <row r="12" spans="1:11">
      <c r="A12" s="4">
        <v>44450</v>
      </c>
      <c r="B12" s="3"/>
      <c r="C12" s="5">
        <v>789.2</v>
      </c>
      <c r="D12" s="3"/>
      <c r="E12" s="3"/>
      <c r="F12" s="3"/>
      <c r="G12" s="5">
        <v>789</v>
      </c>
      <c r="H12" s="5">
        <f t="shared" si="0"/>
        <v>-0.20000000000004547</v>
      </c>
      <c r="I12" s="3" t="s">
        <v>16</v>
      </c>
      <c r="J12" s="3"/>
      <c r="K12" s="3"/>
    </row>
    <row r="13" spans="1:11">
      <c r="A13" s="4">
        <v>44452</v>
      </c>
      <c r="B13" s="3"/>
      <c r="C13" s="5">
        <v>121.2</v>
      </c>
      <c r="D13" s="3"/>
      <c r="E13" s="3"/>
      <c r="F13" s="3"/>
      <c r="G13" s="5">
        <v>120</v>
      </c>
      <c r="H13" s="5">
        <f t="shared" si="0"/>
        <v>-1.2000000000000028</v>
      </c>
      <c r="I13" s="3" t="s">
        <v>16</v>
      </c>
      <c r="J13" s="3"/>
      <c r="K13" s="3"/>
    </row>
    <row r="14" spans="1:11">
      <c r="A14" s="4">
        <v>44453</v>
      </c>
      <c r="B14" s="3"/>
      <c r="C14" s="5">
        <v>0</v>
      </c>
      <c r="D14" s="3"/>
      <c r="E14" s="3"/>
      <c r="F14" s="3"/>
      <c r="G14" s="5">
        <v>0</v>
      </c>
      <c r="H14" s="5">
        <f t="shared" si="0"/>
        <v>0</v>
      </c>
      <c r="I14" s="3"/>
      <c r="J14" s="3"/>
      <c r="K14" s="3"/>
    </row>
    <row r="15" spans="1:11">
      <c r="A15" s="4">
        <v>44454</v>
      </c>
      <c r="B15" s="3"/>
      <c r="C15" s="5">
        <v>483.4</v>
      </c>
      <c r="D15" s="3"/>
      <c r="E15" s="3"/>
      <c r="F15" s="3"/>
      <c r="G15" s="5">
        <v>482</v>
      </c>
      <c r="H15" s="5">
        <f t="shared" si="0"/>
        <v>-1.3999999999999773</v>
      </c>
      <c r="I15" s="3" t="s">
        <v>16</v>
      </c>
      <c r="J15" s="3"/>
      <c r="K15" s="3"/>
    </row>
    <row r="16" spans="1:11">
      <c r="A16" s="4">
        <v>44455</v>
      </c>
      <c r="B16" s="3"/>
      <c r="C16" s="5">
        <v>467</v>
      </c>
      <c r="D16" s="3"/>
      <c r="E16" s="3"/>
      <c r="F16" s="3"/>
      <c r="G16" s="5">
        <v>467</v>
      </c>
      <c r="H16" s="5">
        <f t="shared" si="0"/>
        <v>0</v>
      </c>
      <c r="I16" s="3" t="s">
        <v>16</v>
      </c>
      <c r="J16" s="3"/>
      <c r="K16" s="3"/>
    </row>
    <row r="17" spans="1:11">
      <c r="A17" s="4">
        <v>44456</v>
      </c>
      <c r="B17" s="3"/>
      <c r="C17" s="5">
        <v>829.6</v>
      </c>
      <c r="D17" s="3"/>
      <c r="E17" s="3"/>
      <c r="F17" s="5"/>
      <c r="G17" s="5">
        <v>829</v>
      </c>
      <c r="H17" s="5">
        <f t="shared" si="0"/>
        <v>-0.60000000000002274</v>
      </c>
      <c r="I17" s="3" t="s">
        <v>16</v>
      </c>
      <c r="J17" s="3"/>
      <c r="K17" s="3"/>
    </row>
    <row r="18" spans="1:11">
      <c r="A18" s="4">
        <v>44457</v>
      </c>
      <c r="B18" s="3"/>
      <c r="C18" s="5">
        <v>524.5</v>
      </c>
      <c r="D18" s="3"/>
      <c r="E18" s="3"/>
      <c r="F18" s="5"/>
      <c r="G18" s="5">
        <v>524</v>
      </c>
      <c r="H18" s="5">
        <f t="shared" si="0"/>
        <v>-0.5</v>
      </c>
      <c r="I18" s="3" t="s">
        <v>16</v>
      </c>
      <c r="J18" s="3"/>
      <c r="K18" s="3"/>
    </row>
    <row r="19" spans="1:11">
      <c r="A19" s="4">
        <v>44459</v>
      </c>
      <c r="B19" s="3"/>
      <c r="C19" s="5">
        <v>41.9</v>
      </c>
      <c r="D19" s="3"/>
      <c r="E19" s="3"/>
      <c r="F19" s="3"/>
      <c r="G19" s="5">
        <v>40</v>
      </c>
      <c r="H19" s="5">
        <f t="shared" si="0"/>
        <v>-1.8999999999999986</v>
      </c>
      <c r="I19" s="3" t="s">
        <v>16</v>
      </c>
      <c r="J19" s="3"/>
      <c r="K19" s="3"/>
    </row>
    <row r="20" spans="1:11" s="3" customFormat="1">
      <c r="A20" s="4">
        <v>44460</v>
      </c>
      <c r="C20" s="5">
        <v>60</v>
      </c>
      <c r="G20" s="5">
        <v>60</v>
      </c>
      <c r="H20" s="5">
        <f t="shared" si="0"/>
        <v>0</v>
      </c>
      <c r="I20" s="3" t="s">
        <v>16</v>
      </c>
    </row>
    <row r="21" spans="1:11">
      <c r="A21" s="4">
        <v>44461</v>
      </c>
      <c r="B21" s="3"/>
      <c r="C21" s="5">
        <v>71.900000000000006</v>
      </c>
      <c r="D21" s="3"/>
      <c r="E21" s="3"/>
      <c r="F21" s="3"/>
      <c r="G21" s="5">
        <v>70</v>
      </c>
      <c r="H21" s="5">
        <f t="shared" si="0"/>
        <v>-1.9000000000000057</v>
      </c>
      <c r="I21" s="3" t="s">
        <v>16</v>
      </c>
      <c r="J21" s="3"/>
      <c r="K21" s="3"/>
    </row>
    <row r="22" spans="1:11">
      <c r="A22" s="4">
        <v>44462</v>
      </c>
      <c r="B22" s="3"/>
      <c r="C22" s="5">
        <v>213.6</v>
      </c>
      <c r="D22" s="3"/>
      <c r="E22" s="3"/>
      <c r="F22" s="3"/>
      <c r="G22" s="5">
        <v>212</v>
      </c>
      <c r="H22" s="5">
        <f t="shared" si="0"/>
        <v>-1.5999999999999943</v>
      </c>
      <c r="I22" s="3" t="s">
        <v>16</v>
      </c>
      <c r="J22" s="3"/>
      <c r="K22" s="3"/>
    </row>
    <row r="23" spans="1:11">
      <c r="A23" s="4">
        <v>44463</v>
      </c>
      <c r="B23" s="3"/>
      <c r="C23" s="5">
        <v>1480.6</v>
      </c>
      <c r="D23" s="3"/>
      <c r="E23" s="3"/>
      <c r="F23" s="3"/>
      <c r="G23" s="5">
        <v>1480</v>
      </c>
      <c r="H23" s="5">
        <f t="shared" si="0"/>
        <v>-0.59999999999990905</v>
      </c>
      <c r="I23" s="3" t="s">
        <v>16</v>
      </c>
      <c r="J23" s="3"/>
      <c r="K23" s="3"/>
    </row>
    <row r="24" spans="1:11">
      <c r="A24" s="4">
        <v>44464</v>
      </c>
      <c r="B24" s="3"/>
      <c r="C24" s="5">
        <v>154.80000000000001</v>
      </c>
      <c r="D24" s="3"/>
      <c r="E24" s="3"/>
      <c r="F24" s="3"/>
      <c r="G24" s="5">
        <v>154</v>
      </c>
      <c r="H24" s="5">
        <f t="shared" si="0"/>
        <v>-0.80000000000001137</v>
      </c>
      <c r="I24" s="3" t="s">
        <v>16</v>
      </c>
      <c r="J24" s="3"/>
      <c r="K24" s="3"/>
    </row>
    <row r="25" spans="1:11">
      <c r="A25" s="4">
        <v>44466</v>
      </c>
      <c r="B25" s="3"/>
      <c r="C25" s="5">
        <v>508.5</v>
      </c>
      <c r="D25" s="3"/>
      <c r="E25" s="3"/>
      <c r="F25" s="3"/>
      <c r="G25" s="5">
        <v>507</v>
      </c>
      <c r="H25" s="5">
        <f t="shared" si="0"/>
        <v>-1.5</v>
      </c>
      <c r="I25" s="3" t="s">
        <v>16</v>
      </c>
      <c r="J25" s="3"/>
      <c r="K25" s="3"/>
    </row>
    <row r="26" spans="1:11">
      <c r="A26" s="4">
        <v>44467</v>
      </c>
      <c r="B26" s="3"/>
      <c r="C26" s="5">
        <v>154.69999999999999</v>
      </c>
      <c r="D26" s="3"/>
      <c r="E26" s="3"/>
      <c r="F26" s="3"/>
      <c r="G26" s="5">
        <v>154</v>
      </c>
      <c r="H26" s="5">
        <f t="shared" si="0"/>
        <v>-0.69999999999998863</v>
      </c>
      <c r="I26" s="3" t="s">
        <v>16</v>
      </c>
      <c r="J26" s="3"/>
      <c r="K26" s="3"/>
    </row>
    <row r="27" spans="1:11">
      <c r="A27" s="4">
        <v>44468</v>
      </c>
      <c r="B27" s="3"/>
      <c r="C27" s="5">
        <v>10</v>
      </c>
      <c r="D27" s="3"/>
      <c r="E27" s="3"/>
      <c r="F27" s="3"/>
      <c r="G27" s="5">
        <v>10</v>
      </c>
      <c r="H27" s="5">
        <f t="shared" si="0"/>
        <v>0</v>
      </c>
      <c r="I27" s="3" t="s">
        <v>16</v>
      </c>
      <c r="J27" s="3"/>
      <c r="K27" s="3"/>
    </row>
    <row r="28" spans="1:11">
      <c r="A28" s="4">
        <v>44469</v>
      </c>
      <c r="B28" s="3"/>
      <c r="C28" s="5">
        <v>99.9</v>
      </c>
      <c r="D28" s="3"/>
      <c r="E28" s="3"/>
      <c r="F28" s="3"/>
      <c r="G28" s="5">
        <v>99</v>
      </c>
      <c r="H28" s="5">
        <f t="shared" si="0"/>
        <v>-0.90000000000000568</v>
      </c>
      <c r="I28" s="3" t="s">
        <v>16</v>
      </c>
      <c r="J28" s="3"/>
      <c r="K28" s="3"/>
    </row>
    <row r="29" spans="1:11">
      <c r="A29" s="4">
        <v>44469</v>
      </c>
      <c r="B29" s="3"/>
      <c r="C29" s="3"/>
      <c r="D29" s="3"/>
      <c r="E29" s="3"/>
      <c r="F29" s="3"/>
      <c r="G29" s="5">
        <v>20</v>
      </c>
      <c r="H29" s="5">
        <f t="shared" si="0"/>
        <v>20</v>
      </c>
      <c r="I29" s="3" t="s">
        <v>16</v>
      </c>
    </row>
    <row r="30" spans="1:11">
      <c r="A30" s="3"/>
      <c r="B30" s="3"/>
      <c r="C30" s="3"/>
      <c r="D30" s="3"/>
      <c r="E30" s="3"/>
      <c r="F30" s="3"/>
      <c r="G30" s="3"/>
      <c r="H30" s="5">
        <f t="shared" si="0"/>
        <v>0</v>
      </c>
    </row>
    <row r="31" spans="1:11">
      <c r="H31" s="5">
        <f>SUM(H3:H30)</f>
        <v>-1.7999999999998195</v>
      </c>
    </row>
    <row r="36" spans="1:5">
      <c r="A36" s="5"/>
      <c r="B36" s="3"/>
      <c r="C36" s="3"/>
      <c r="D36" s="3"/>
      <c r="E36" s="5"/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P40"/>
  <sheetViews>
    <sheetView workbookViewId="0">
      <selection activeCell="L11" sqref="L11"/>
    </sheetView>
  </sheetViews>
  <sheetFormatPr defaultRowHeight="15"/>
  <cols>
    <col min="1" max="1" width="10.7109375" bestFit="1" customWidth="1"/>
    <col min="2" max="2" width="21.5703125" bestFit="1" customWidth="1"/>
    <col min="8" max="10" width="9.140625" style="3"/>
    <col min="12" max="12" width="16.28515625" bestFit="1" customWidth="1"/>
    <col min="14" max="14" width="61.85546875" bestFit="1" customWidth="1"/>
  </cols>
  <sheetData>
    <row r="1" spans="1:16" ht="18.75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H1" s="5"/>
      <c r="I1" s="5"/>
      <c r="J1" s="5"/>
      <c r="K1" s="3"/>
      <c r="L1" s="3"/>
      <c r="M1" s="5" t="s">
        <v>4</v>
      </c>
      <c r="N1" s="6" t="s">
        <v>12</v>
      </c>
    </row>
    <row r="2" spans="1:16">
      <c r="A2" s="3"/>
      <c r="B2" s="3"/>
      <c r="C2" s="5" t="s">
        <v>5</v>
      </c>
      <c r="D2" s="5" t="s">
        <v>6</v>
      </c>
      <c r="E2" s="5" t="s">
        <v>8</v>
      </c>
      <c r="F2" s="5" t="s">
        <v>8</v>
      </c>
      <c r="G2" s="5" t="s">
        <v>9</v>
      </c>
      <c r="H2" s="5" t="s">
        <v>9</v>
      </c>
      <c r="I2" s="5"/>
      <c r="J2" s="5" t="s">
        <v>9</v>
      </c>
      <c r="K2" s="5" t="s">
        <v>10</v>
      </c>
      <c r="L2" s="5" t="s">
        <v>8</v>
      </c>
      <c r="M2" s="3"/>
    </row>
    <row r="3" spans="1:16" s="3" customFormat="1">
      <c r="A3" s="4">
        <v>44469</v>
      </c>
      <c r="C3" s="3">
        <v>1.8</v>
      </c>
      <c r="G3" s="5"/>
      <c r="H3" s="5"/>
      <c r="I3" s="5"/>
      <c r="J3" s="5"/>
      <c r="K3" s="5">
        <f t="shared" ref="K3:K10" si="0">G3-C3</f>
        <v>-1.8</v>
      </c>
      <c r="L3" s="5"/>
    </row>
    <row r="4" spans="1:16">
      <c r="A4" s="4">
        <v>44470</v>
      </c>
      <c r="B4" s="3"/>
      <c r="C4" s="5">
        <v>469.4</v>
      </c>
      <c r="D4" s="5"/>
      <c r="E4" s="5"/>
      <c r="F4" s="5"/>
      <c r="G4" s="5">
        <v>469</v>
      </c>
      <c r="H4" s="5"/>
      <c r="I4" s="5"/>
      <c r="J4" s="5"/>
      <c r="K4" s="5">
        <f t="shared" si="0"/>
        <v>-0.39999999999997726</v>
      </c>
      <c r="L4" s="5" t="s">
        <v>16</v>
      </c>
      <c r="M4" s="3"/>
    </row>
    <row r="5" spans="1:16">
      <c r="A5" s="4">
        <v>44471</v>
      </c>
      <c r="B5" s="3"/>
      <c r="C5" s="5">
        <v>624.20000000000005</v>
      </c>
      <c r="D5" s="5"/>
      <c r="E5" s="5"/>
      <c r="F5" s="5"/>
      <c r="G5" s="5">
        <v>624</v>
      </c>
      <c r="H5" s="5"/>
      <c r="I5" s="5"/>
      <c r="J5" s="5"/>
      <c r="K5" s="5">
        <f t="shared" si="0"/>
        <v>-0.20000000000004547</v>
      </c>
      <c r="L5" s="3" t="s">
        <v>16</v>
      </c>
      <c r="M5" s="3"/>
      <c r="N5" s="3"/>
    </row>
    <row r="6" spans="1:16">
      <c r="A6" s="4">
        <v>44473</v>
      </c>
      <c r="B6" s="3"/>
      <c r="C6" s="5">
        <v>827.2</v>
      </c>
      <c r="D6" s="5"/>
      <c r="E6" s="5"/>
      <c r="F6" s="5"/>
      <c r="G6" s="5">
        <v>827</v>
      </c>
      <c r="H6" s="5"/>
      <c r="I6" s="5"/>
      <c r="J6" s="5"/>
      <c r="K6" s="5">
        <f t="shared" si="0"/>
        <v>-0.20000000000004547</v>
      </c>
      <c r="L6" s="3" t="s">
        <v>16</v>
      </c>
      <c r="M6" s="3"/>
    </row>
    <row r="7" spans="1:16">
      <c r="A7" s="4">
        <v>44474</v>
      </c>
      <c r="B7" s="3"/>
      <c r="C7" s="5">
        <v>843.3</v>
      </c>
      <c r="D7" s="5"/>
      <c r="E7" s="5"/>
      <c r="F7" s="5"/>
      <c r="G7" s="5">
        <v>842</v>
      </c>
      <c r="H7" s="5"/>
      <c r="I7" s="5"/>
      <c r="J7" s="5"/>
      <c r="K7" s="5">
        <f t="shared" si="0"/>
        <v>-1.2999999999999545</v>
      </c>
      <c r="L7" s="5" t="s">
        <v>16</v>
      </c>
      <c r="M7" s="3"/>
    </row>
    <row r="8" spans="1:16" s="3" customFormat="1">
      <c r="A8" s="4">
        <v>44475</v>
      </c>
      <c r="C8" s="5">
        <v>2313.3000000000002</v>
      </c>
      <c r="D8" s="5"/>
      <c r="E8" s="5"/>
      <c r="F8" s="5"/>
      <c r="G8" s="5">
        <v>2312</v>
      </c>
      <c r="H8" s="5"/>
      <c r="I8" s="5"/>
      <c r="J8" s="5"/>
      <c r="K8" s="5">
        <f t="shared" si="0"/>
        <v>-1.3000000000001819</v>
      </c>
      <c r="L8" s="3" t="s">
        <v>16</v>
      </c>
    </row>
    <row r="9" spans="1:16" s="3" customFormat="1">
      <c r="A9" s="4">
        <v>44475</v>
      </c>
      <c r="C9" s="5">
        <v>103</v>
      </c>
      <c r="D9" s="5"/>
      <c r="E9" s="5"/>
      <c r="F9" s="5"/>
      <c r="G9" s="5">
        <v>102</v>
      </c>
      <c r="H9" s="5"/>
      <c r="I9" s="5"/>
      <c r="J9" s="5"/>
      <c r="K9" s="5">
        <f t="shared" si="0"/>
        <v>-1</v>
      </c>
      <c r="L9" s="3" t="s">
        <v>16</v>
      </c>
    </row>
    <row r="10" spans="1:16">
      <c r="A10" s="4">
        <v>44476</v>
      </c>
      <c r="B10" s="3"/>
      <c r="C10" s="5">
        <v>1234</v>
      </c>
      <c r="D10" s="5"/>
      <c r="E10" s="3"/>
      <c r="F10" s="5"/>
      <c r="G10" s="5">
        <v>1234</v>
      </c>
      <c r="H10" s="5"/>
      <c r="I10" s="5"/>
      <c r="J10" s="5"/>
      <c r="K10" s="5">
        <f t="shared" si="0"/>
        <v>0</v>
      </c>
      <c r="L10" s="3" t="s">
        <v>16</v>
      </c>
      <c r="M10" s="3"/>
    </row>
    <row r="11" spans="1:16">
      <c r="A11" s="4">
        <v>44477</v>
      </c>
      <c r="B11" s="3"/>
      <c r="C11" s="5">
        <v>2644.2</v>
      </c>
      <c r="D11" s="5"/>
      <c r="E11" s="3"/>
      <c r="F11" s="5">
        <v>736</v>
      </c>
      <c r="G11" s="5">
        <v>1815</v>
      </c>
      <c r="H11" s="5">
        <v>92</v>
      </c>
      <c r="I11" s="13"/>
      <c r="J11" s="5"/>
      <c r="K11" s="5">
        <f>+J11+H11+G11+F11-C11</f>
        <v>-1.1999999999998181</v>
      </c>
      <c r="L11" s="3" t="s">
        <v>21</v>
      </c>
      <c r="M11" s="3" t="s">
        <v>22</v>
      </c>
    </row>
    <row r="12" spans="1:16">
      <c r="A12" s="4">
        <v>44478</v>
      </c>
      <c r="B12" s="3"/>
      <c r="C12" s="5">
        <v>2562.6</v>
      </c>
      <c r="D12" s="3"/>
      <c r="E12" s="3"/>
      <c r="F12" s="5"/>
      <c r="G12" s="5">
        <v>2000</v>
      </c>
      <c r="H12" s="5">
        <v>562</v>
      </c>
      <c r="I12" s="5"/>
      <c r="J12" s="5"/>
      <c r="K12" s="5">
        <f>+J12+H12+G12+F12-C12</f>
        <v>-0.59999999999990905</v>
      </c>
      <c r="L12" s="3" t="s">
        <v>22</v>
      </c>
      <c r="M12" s="3"/>
      <c r="N12" s="3"/>
      <c r="P12" s="3"/>
    </row>
    <row r="13" spans="1:16" s="3" customFormat="1">
      <c r="A13" s="4">
        <v>44478</v>
      </c>
      <c r="C13" s="5">
        <v>1537.5</v>
      </c>
      <c r="F13" s="5"/>
      <c r="G13" s="5">
        <v>1535</v>
      </c>
      <c r="H13" s="5"/>
      <c r="I13" s="5"/>
      <c r="J13" s="5"/>
      <c r="K13" s="5">
        <f t="shared" ref="K13:K33" si="1">+J13+H13+G13+F13-C13</f>
        <v>-2.5</v>
      </c>
      <c r="L13" s="3" t="s">
        <v>16</v>
      </c>
    </row>
    <row r="14" spans="1:16" s="3" customFormat="1">
      <c r="A14" s="4">
        <v>44479</v>
      </c>
      <c r="C14" s="5">
        <v>2338.4</v>
      </c>
      <c r="F14" s="5"/>
      <c r="G14" s="5">
        <v>2337</v>
      </c>
      <c r="H14" s="5"/>
      <c r="I14" s="5"/>
      <c r="J14" s="5"/>
      <c r="K14" s="5">
        <f t="shared" si="1"/>
        <v>-1.4000000000000909</v>
      </c>
      <c r="L14" s="3" t="s">
        <v>16</v>
      </c>
    </row>
    <row r="15" spans="1:16" s="3" customFormat="1">
      <c r="A15" s="4">
        <v>44480</v>
      </c>
      <c r="C15" s="5">
        <v>4543.75</v>
      </c>
      <c r="F15" s="5"/>
      <c r="G15" s="5">
        <v>1042</v>
      </c>
      <c r="H15" s="5">
        <v>2000</v>
      </c>
      <c r="I15" s="5"/>
      <c r="J15" s="5">
        <v>1500</v>
      </c>
      <c r="K15" s="5">
        <f t="shared" si="1"/>
        <v>-1.75</v>
      </c>
      <c r="L15" s="3" t="s">
        <v>23</v>
      </c>
    </row>
    <row r="16" spans="1:16">
      <c r="A16" s="4">
        <v>44480</v>
      </c>
      <c r="B16" s="3"/>
      <c r="C16" s="5">
        <v>4846.8</v>
      </c>
      <c r="D16" s="5"/>
      <c r="E16" s="3"/>
      <c r="F16" s="5"/>
      <c r="G16" s="5">
        <v>1500</v>
      </c>
      <c r="H16" s="5">
        <v>1500</v>
      </c>
      <c r="I16" s="5">
        <v>1000</v>
      </c>
      <c r="J16" s="5">
        <v>845</v>
      </c>
      <c r="K16" s="5">
        <f>+J16+I16+H16+G16-C16</f>
        <v>-1.8000000000001819</v>
      </c>
      <c r="L16" s="3" t="s">
        <v>22</v>
      </c>
      <c r="M16" s="3"/>
    </row>
    <row r="17" spans="1:16">
      <c r="A17" s="4">
        <v>44482</v>
      </c>
      <c r="B17" s="3"/>
      <c r="C17" s="5">
        <v>400</v>
      </c>
      <c r="D17" s="3"/>
      <c r="E17" s="3"/>
      <c r="F17" s="3"/>
      <c r="G17" s="5">
        <v>400</v>
      </c>
      <c r="H17" s="5"/>
      <c r="I17" s="5"/>
      <c r="J17" s="5"/>
      <c r="K17" s="5">
        <f t="shared" si="1"/>
        <v>0</v>
      </c>
      <c r="L17" s="3" t="s">
        <v>16</v>
      </c>
      <c r="M17" s="3"/>
      <c r="N17" s="5"/>
      <c r="P17" s="3"/>
    </row>
    <row r="18" spans="1:16" s="3" customFormat="1">
      <c r="A18" s="4">
        <v>44483</v>
      </c>
      <c r="C18" s="5">
        <v>0</v>
      </c>
      <c r="F18" s="5"/>
      <c r="G18" s="5">
        <v>0</v>
      </c>
      <c r="H18" s="5"/>
      <c r="I18" s="5"/>
      <c r="J18" s="5"/>
      <c r="K18" s="5">
        <f t="shared" si="1"/>
        <v>0</v>
      </c>
      <c r="N18" s="5"/>
    </row>
    <row r="19" spans="1:16">
      <c r="A19" s="4">
        <v>44484</v>
      </c>
      <c r="B19" s="3"/>
      <c r="C19" s="5">
        <v>0</v>
      </c>
      <c r="D19" s="3"/>
      <c r="E19" s="3"/>
      <c r="F19" s="3"/>
      <c r="G19" s="5">
        <v>0</v>
      </c>
      <c r="H19" s="5"/>
      <c r="I19" s="5"/>
      <c r="J19" s="5"/>
      <c r="K19" s="5">
        <f t="shared" si="1"/>
        <v>0</v>
      </c>
      <c r="L19" s="3"/>
      <c r="M19" s="3"/>
    </row>
    <row r="20" spans="1:16">
      <c r="A20" s="4">
        <v>44485</v>
      </c>
      <c r="B20" s="3"/>
      <c r="C20" s="5">
        <v>744.5</v>
      </c>
      <c r="D20" s="3"/>
      <c r="E20" s="3"/>
      <c r="F20" s="5"/>
      <c r="G20" s="5">
        <v>744</v>
      </c>
      <c r="H20" s="5"/>
      <c r="I20" s="5"/>
      <c r="J20" s="5"/>
      <c r="K20" s="5">
        <f t="shared" si="1"/>
        <v>-0.5</v>
      </c>
      <c r="L20" s="3" t="s">
        <v>16</v>
      </c>
      <c r="M20" s="3"/>
      <c r="N20" s="3"/>
    </row>
    <row r="21" spans="1:16">
      <c r="A21" s="4">
        <v>44487</v>
      </c>
      <c r="B21" s="3"/>
      <c r="C21" s="5">
        <v>386.3</v>
      </c>
      <c r="D21" s="3"/>
      <c r="E21" s="3"/>
      <c r="F21" s="3"/>
      <c r="G21" s="5">
        <v>385</v>
      </c>
      <c r="H21" s="5"/>
      <c r="I21" s="5"/>
      <c r="J21" s="5"/>
      <c r="K21" s="5">
        <f t="shared" si="1"/>
        <v>-1.3000000000000114</v>
      </c>
      <c r="L21" s="3" t="s">
        <v>16</v>
      </c>
      <c r="M21" s="3"/>
    </row>
    <row r="22" spans="1:16">
      <c r="A22" s="4">
        <v>44488</v>
      </c>
      <c r="B22" s="3"/>
      <c r="C22" s="5">
        <v>0</v>
      </c>
      <c r="D22" s="3"/>
      <c r="E22" s="3"/>
      <c r="F22" s="3"/>
      <c r="G22" s="5">
        <v>0</v>
      </c>
      <c r="H22" s="5"/>
      <c r="I22" s="5"/>
      <c r="J22" s="5"/>
      <c r="K22" s="5">
        <f t="shared" si="1"/>
        <v>0</v>
      </c>
      <c r="L22" s="3"/>
      <c r="M22" s="3"/>
      <c r="N22" s="3"/>
    </row>
    <row r="23" spans="1:16" s="3" customFormat="1">
      <c r="A23" s="4">
        <v>44489</v>
      </c>
      <c r="C23" s="5">
        <v>642.4</v>
      </c>
      <c r="G23" s="5">
        <v>642</v>
      </c>
      <c r="H23" s="5"/>
      <c r="I23" s="5"/>
      <c r="J23" s="5"/>
      <c r="K23" s="5">
        <f t="shared" si="1"/>
        <v>-0.39999999999997726</v>
      </c>
      <c r="L23" s="3" t="s">
        <v>16</v>
      </c>
    </row>
    <row r="24" spans="1:16">
      <c r="A24" s="4">
        <v>44490</v>
      </c>
      <c r="B24" s="3"/>
      <c r="C24" s="5">
        <v>200</v>
      </c>
      <c r="D24" s="3"/>
      <c r="E24" s="3"/>
      <c r="F24" s="5"/>
      <c r="G24" s="5">
        <v>200</v>
      </c>
      <c r="H24" s="5"/>
      <c r="I24" s="5"/>
      <c r="J24" s="5"/>
      <c r="K24" s="5">
        <f t="shared" si="1"/>
        <v>0</v>
      </c>
      <c r="L24" s="3" t="s">
        <v>16</v>
      </c>
      <c r="M24" s="3"/>
    </row>
    <row r="25" spans="1:16" s="3" customFormat="1">
      <c r="A25" s="4">
        <v>44491</v>
      </c>
      <c r="C25" s="5">
        <v>1290.4000000000001</v>
      </c>
      <c r="G25" s="5">
        <v>1290</v>
      </c>
      <c r="H25" s="5"/>
      <c r="I25" s="5"/>
      <c r="J25" s="5"/>
      <c r="K25" s="5">
        <f t="shared" si="1"/>
        <v>-0.40000000000009095</v>
      </c>
      <c r="L25" s="3" t="s">
        <v>16</v>
      </c>
    </row>
    <row r="26" spans="1:16">
      <c r="A26" s="4">
        <v>44492</v>
      </c>
      <c r="B26" s="3"/>
      <c r="C26" s="5">
        <v>956.4</v>
      </c>
      <c r="D26" s="3"/>
      <c r="E26" s="3"/>
      <c r="F26" s="3"/>
      <c r="G26" s="5">
        <v>955</v>
      </c>
      <c r="H26" s="5"/>
      <c r="I26" s="5"/>
      <c r="J26" s="5"/>
      <c r="K26" s="5">
        <f t="shared" si="1"/>
        <v>-1.3999999999999773</v>
      </c>
      <c r="L26" s="3" t="s">
        <v>16</v>
      </c>
      <c r="M26" s="3"/>
    </row>
    <row r="27" spans="1:16">
      <c r="A27" s="4">
        <v>44494</v>
      </c>
      <c r="B27" s="3"/>
      <c r="C27" s="5">
        <v>0</v>
      </c>
      <c r="D27" s="3"/>
      <c r="E27" s="3"/>
      <c r="F27" s="3"/>
      <c r="G27" s="5">
        <v>0</v>
      </c>
      <c r="H27" s="5"/>
      <c r="I27" s="5"/>
      <c r="J27" s="5"/>
      <c r="K27" s="5">
        <f t="shared" si="1"/>
        <v>0</v>
      </c>
      <c r="L27" s="3"/>
      <c r="M27" s="3"/>
    </row>
    <row r="28" spans="1:16">
      <c r="A28" s="4">
        <v>44495</v>
      </c>
      <c r="B28" s="3"/>
      <c r="C28" s="5">
        <v>323.5</v>
      </c>
      <c r="D28" s="3"/>
      <c r="E28" s="3"/>
      <c r="F28" s="3"/>
      <c r="G28" s="5">
        <v>322</v>
      </c>
      <c r="H28" s="5"/>
      <c r="I28" s="5"/>
      <c r="J28" s="5"/>
      <c r="K28" s="5">
        <f t="shared" si="1"/>
        <v>-1.5</v>
      </c>
      <c r="L28" s="3" t="s">
        <v>16</v>
      </c>
      <c r="M28" s="3"/>
    </row>
    <row r="29" spans="1:16">
      <c r="A29" s="4">
        <v>44496</v>
      </c>
      <c r="B29" s="3"/>
      <c r="C29" s="5">
        <v>494.4</v>
      </c>
      <c r="D29" s="3"/>
      <c r="E29" s="3"/>
      <c r="F29" s="3"/>
      <c r="G29" s="5">
        <v>494</v>
      </c>
      <c r="H29" s="5"/>
      <c r="I29" s="5"/>
      <c r="J29" s="5"/>
      <c r="K29" s="5">
        <f t="shared" si="1"/>
        <v>-0.39999999999997726</v>
      </c>
      <c r="L29" s="3" t="s">
        <v>16</v>
      </c>
      <c r="M29" s="3"/>
    </row>
    <row r="30" spans="1:16">
      <c r="A30" s="4">
        <v>44497</v>
      </c>
      <c r="B30" s="3"/>
      <c r="C30" s="5">
        <v>141.9</v>
      </c>
      <c r="D30" s="3"/>
      <c r="E30" s="3"/>
      <c r="F30" s="3"/>
      <c r="G30" s="5">
        <v>140</v>
      </c>
      <c r="H30" s="5"/>
      <c r="I30" s="5"/>
      <c r="J30" s="5"/>
      <c r="K30" s="5">
        <f t="shared" si="1"/>
        <v>-1.9000000000000057</v>
      </c>
      <c r="L30" s="3" t="s">
        <v>16</v>
      </c>
      <c r="M30" s="3"/>
    </row>
    <row r="31" spans="1:16">
      <c r="A31" s="4">
        <v>44498</v>
      </c>
      <c r="B31" s="3"/>
      <c r="C31" s="5">
        <v>267.39999999999998</v>
      </c>
      <c r="D31" s="3"/>
      <c r="E31" s="3"/>
      <c r="F31" s="3"/>
      <c r="G31" s="5">
        <v>267</v>
      </c>
      <c r="H31" s="5"/>
      <c r="I31" s="5"/>
      <c r="J31" s="5"/>
      <c r="K31" s="5">
        <f t="shared" si="1"/>
        <v>-0.39999999999997726</v>
      </c>
      <c r="L31" s="3" t="s">
        <v>16</v>
      </c>
      <c r="M31" s="3"/>
    </row>
    <row r="32" spans="1:16">
      <c r="A32" s="4">
        <v>44499</v>
      </c>
      <c r="B32" s="3"/>
      <c r="C32" s="5">
        <v>364.2</v>
      </c>
      <c r="D32" s="3"/>
      <c r="E32" s="3"/>
      <c r="F32" s="3"/>
      <c r="G32" s="5">
        <v>364</v>
      </c>
      <c r="H32" s="5"/>
      <c r="I32" s="5"/>
      <c r="J32" s="5"/>
      <c r="K32" s="5">
        <f t="shared" si="1"/>
        <v>-0.19999999999998863</v>
      </c>
      <c r="L32" s="3" t="s">
        <v>16</v>
      </c>
      <c r="M32" s="3"/>
    </row>
    <row r="33" spans="1:13">
      <c r="A33" s="4">
        <v>44499</v>
      </c>
      <c r="B33" s="3"/>
      <c r="C33" s="5">
        <v>0</v>
      </c>
      <c r="D33" s="3"/>
      <c r="E33" s="3"/>
      <c r="F33" s="3"/>
      <c r="G33" s="5">
        <v>22</v>
      </c>
      <c r="H33" s="5"/>
      <c r="I33" s="5"/>
      <c r="J33" s="5"/>
      <c r="K33" s="5">
        <f t="shared" si="1"/>
        <v>22</v>
      </c>
      <c r="L33" s="3" t="s">
        <v>16</v>
      </c>
      <c r="M33" s="3"/>
    </row>
    <row r="34" spans="1:13">
      <c r="A34" s="4"/>
      <c r="B34" s="3"/>
      <c r="C34" s="3"/>
      <c r="D34" s="3"/>
      <c r="E34" s="3"/>
      <c r="F34" s="3"/>
      <c r="G34" s="5"/>
      <c r="H34" s="5"/>
      <c r="I34" s="5"/>
      <c r="J34" s="5"/>
      <c r="K34" s="5">
        <f>SUM(K3:K33)</f>
        <v>-1.850000000000211</v>
      </c>
      <c r="L34" s="3"/>
      <c r="M34" s="3"/>
    </row>
    <row r="35" spans="1:13">
      <c r="A35" s="4"/>
      <c r="B35" s="3"/>
      <c r="C35" s="5"/>
      <c r="D35" s="3"/>
      <c r="E35" s="3"/>
      <c r="F35" s="3"/>
      <c r="G35" s="5"/>
      <c r="H35" s="5"/>
      <c r="I35" s="5"/>
      <c r="J35" s="5"/>
      <c r="K35" s="5"/>
      <c r="L35" s="3"/>
      <c r="M35" s="3"/>
    </row>
    <row r="36" spans="1:13">
      <c r="A36" s="4"/>
      <c r="B36" s="3"/>
      <c r="C36" s="5"/>
      <c r="D36" s="3"/>
      <c r="E36" s="3"/>
      <c r="F36" s="3"/>
      <c r="G36" s="5"/>
      <c r="H36" s="5"/>
      <c r="I36" s="5"/>
      <c r="J36" s="5"/>
      <c r="K36" s="5"/>
      <c r="L36" s="3"/>
      <c r="M36" s="3"/>
    </row>
    <row r="37" spans="1:13">
      <c r="A37" s="4"/>
      <c r="B37" s="3"/>
      <c r="C37" s="5"/>
      <c r="D37" s="3"/>
      <c r="E37" s="3"/>
      <c r="F37" s="3"/>
      <c r="G37" s="5"/>
      <c r="H37" s="5"/>
      <c r="I37" s="5"/>
      <c r="J37" s="5"/>
      <c r="K37" s="5"/>
      <c r="L37" s="3"/>
      <c r="M37" s="3"/>
    </row>
    <row r="38" spans="1:13">
      <c r="A38" s="4"/>
      <c r="B38" s="3"/>
      <c r="C38" s="5"/>
      <c r="D38" s="3"/>
      <c r="E38" s="3"/>
      <c r="F38" s="3"/>
      <c r="G38" s="5"/>
      <c r="H38" s="5"/>
      <c r="I38" s="5"/>
      <c r="J38" s="5"/>
      <c r="K38" s="5"/>
      <c r="L38" s="3"/>
      <c r="M38" s="3"/>
    </row>
    <row r="39" spans="1:13">
      <c r="A39" s="4"/>
      <c r="B39" s="3"/>
      <c r="G39" s="5"/>
      <c r="H39" s="5"/>
      <c r="I39" s="5"/>
      <c r="J39" s="5"/>
      <c r="K39" s="5"/>
    </row>
    <row r="40" spans="1:13">
      <c r="K40" s="5"/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54"/>
  <sheetViews>
    <sheetView workbookViewId="0">
      <selection activeCell="I26" sqref="I26"/>
    </sheetView>
  </sheetViews>
  <sheetFormatPr defaultRowHeight="15"/>
  <cols>
    <col min="1" max="1" width="10.7109375" bestFit="1" customWidth="1"/>
    <col min="2" max="2" width="21.5703125" bestFit="1" customWidth="1"/>
    <col min="9" max="9" width="37.42578125" bestFit="1" customWidth="1"/>
    <col min="11" max="11" width="61.85546875" bestFit="1" customWidth="1"/>
  </cols>
  <sheetData>
    <row r="1" spans="1:12" ht="18.75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H1" s="3"/>
      <c r="I1" s="3"/>
      <c r="J1" s="5" t="s">
        <v>4</v>
      </c>
      <c r="K1" s="6" t="s">
        <v>12</v>
      </c>
      <c r="L1" s="6"/>
    </row>
    <row r="2" spans="1:12">
      <c r="A2" s="3"/>
      <c r="B2" s="3"/>
      <c r="C2" s="5" t="s">
        <v>5</v>
      </c>
      <c r="D2" s="5" t="s">
        <v>6</v>
      </c>
      <c r="E2" s="5" t="s">
        <v>8</v>
      </c>
      <c r="F2" s="5" t="s">
        <v>8</v>
      </c>
      <c r="G2" s="5" t="s">
        <v>9</v>
      </c>
      <c r="H2" s="5" t="s">
        <v>10</v>
      </c>
      <c r="I2" s="5"/>
      <c r="J2" s="3"/>
      <c r="K2" s="3"/>
    </row>
    <row r="3" spans="1:12">
      <c r="A3" s="4">
        <v>44499</v>
      </c>
      <c r="B3" s="3"/>
      <c r="C3" s="5">
        <v>1.85</v>
      </c>
      <c r="D3" s="5"/>
      <c r="E3" s="5"/>
      <c r="F3" s="5"/>
      <c r="G3" s="5"/>
      <c r="H3" s="5">
        <f>G3-C3</f>
        <v>-1.85</v>
      </c>
      <c r="I3" s="5"/>
      <c r="J3" s="3"/>
      <c r="K3" s="3"/>
    </row>
    <row r="4" spans="1:12">
      <c r="A4" s="4">
        <v>44501</v>
      </c>
      <c r="B4" s="3"/>
      <c r="C4" s="5">
        <v>594.9</v>
      </c>
      <c r="D4" s="5"/>
      <c r="E4" s="5"/>
      <c r="F4" s="5"/>
      <c r="G4" s="5">
        <v>594</v>
      </c>
      <c r="H4" s="5">
        <f>G4-C4</f>
        <v>-0.89999999999997726</v>
      </c>
      <c r="I4" s="5" t="s">
        <v>16</v>
      </c>
      <c r="J4" s="3"/>
      <c r="K4" s="3"/>
    </row>
    <row r="5" spans="1:12">
      <c r="A5" s="4">
        <v>44503</v>
      </c>
      <c r="B5" s="3"/>
      <c r="C5" s="5">
        <v>150</v>
      </c>
      <c r="D5" s="5"/>
      <c r="E5" s="5"/>
      <c r="F5" s="5"/>
      <c r="G5" s="5">
        <v>150</v>
      </c>
      <c r="H5" s="5">
        <f t="shared" ref="H5:H29" si="0">G5-C5</f>
        <v>0</v>
      </c>
      <c r="I5" s="3" t="s">
        <v>16</v>
      </c>
      <c r="J5" s="3"/>
      <c r="K5" s="3"/>
    </row>
    <row r="6" spans="1:12">
      <c r="A6" s="4">
        <v>44504</v>
      </c>
      <c r="B6" s="3"/>
      <c r="C6" s="5">
        <v>0</v>
      </c>
      <c r="D6" s="5"/>
      <c r="E6" s="5"/>
      <c r="F6" s="5"/>
      <c r="G6" s="5">
        <v>0</v>
      </c>
      <c r="H6" s="5">
        <f t="shared" si="0"/>
        <v>0</v>
      </c>
      <c r="I6" s="3"/>
      <c r="J6" s="3"/>
      <c r="K6" s="3"/>
    </row>
    <row r="7" spans="1:12">
      <c r="A7" s="4">
        <v>44505</v>
      </c>
      <c r="B7" s="3"/>
      <c r="C7" s="5">
        <v>37.549999999999997</v>
      </c>
      <c r="D7" s="5"/>
      <c r="E7" s="5"/>
      <c r="F7" s="5"/>
      <c r="G7" s="5">
        <v>37</v>
      </c>
      <c r="H7" s="5">
        <f t="shared" si="0"/>
        <v>-0.54999999999999716</v>
      </c>
      <c r="I7" s="3" t="s">
        <v>16</v>
      </c>
      <c r="J7" s="3"/>
      <c r="K7" s="3"/>
    </row>
    <row r="8" spans="1:12">
      <c r="A8" s="4">
        <v>44506</v>
      </c>
      <c r="B8" s="3"/>
      <c r="C8" s="5">
        <v>892.65</v>
      </c>
      <c r="D8" s="5"/>
      <c r="E8" s="5"/>
      <c r="F8" s="5"/>
      <c r="G8" s="5">
        <v>892</v>
      </c>
      <c r="H8" s="5">
        <f t="shared" si="0"/>
        <v>-0.64999999999997726</v>
      </c>
      <c r="I8" s="3" t="s">
        <v>16</v>
      </c>
      <c r="J8" s="3"/>
      <c r="K8" s="3"/>
    </row>
    <row r="9" spans="1:12" s="3" customFormat="1">
      <c r="A9" s="4">
        <v>44508</v>
      </c>
      <c r="C9" s="5">
        <v>623.20000000000005</v>
      </c>
      <c r="D9" s="5"/>
      <c r="E9" s="5"/>
      <c r="F9" s="5"/>
      <c r="G9" s="5">
        <v>622</v>
      </c>
      <c r="H9" s="5">
        <f t="shared" si="0"/>
        <v>-1.2000000000000455</v>
      </c>
      <c r="I9" s="3" t="s">
        <v>16</v>
      </c>
    </row>
    <row r="10" spans="1:12" s="3" customFormat="1">
      <c r="A10" s="4">
        <v>44509</v>
      </c>
      <c r="C10" s="5">
        <v>308.8</v>
      </c>
      <c r="D10" s="5"/>
      <c r="F10" s="5"/>
      <c r="G10" s="5">
        <v>307</v>
      </c>
      <c r="H10" s="5">
        <f t="shared" si="0"/>
        <v>-1.8000000000000114</v>
      </c>
      <c r="I10" s="3" t="s">
        <v>16</v>
      </c>
    </row>
    <row r="11" spans="1:12">
      <c r="A11" s="4">
        <v>44510</v>
      </c>
      <c r="B11" s="3"/>
      <c r="C11" s="5">
        <v>1151.0999999999999</v>
      </c>
      <c r="D11" s="5"/>
      <c r="E11" s="3"/>
      <c r="F11" s="5"/>
      <c r="G11" s="5">
        <v>1150</v>
      </c>
      <c r="H11" s="5">
        <f t="shared" si="0"/>
        <v>-1.0999999999999091</v>
      </c>
      <c r="I11" s="3" t="s">
        <v>16</v>
      </c>
      <c r="J11" s="3"/>
      <c r="K11" s="3"/>
    </row>
    <row r="12" spans="1:12" s="3" customFormat="1">
      <c r="A12" s="4">
        <v>44511</v>
      </c>
      <c r="C12" s="5">
        <v>47.8</v>
      </c>
      <c r="D12" s="5"/>
      <c r="F12" s="5"/>
      <c r="G12" s="5">
        <v>47</v>
      </c>
      <c r="H12" s="5">
        <f t="shared" si="0"/>
        <v>-0.79999999999999716</v>
      </c>
      <c r="I12" s="3" t="s">
        <v>16</v>
      </c>
    </row>
    <row r="13" spans="1:12">
      <c r="A13" s="4">
        <v>44512</v>
      </c>
      <c r="B13" s="3"/>
      <c r="C13" s="5">
        <v>401.9</v>
      </c>
      <c r="D13" s="3"/>
      <c r="E13" s="3"/>
      <c r="F13" s="5"/>
      <c r="G13" s="5">
        <v>400</v>
      </c>
      <c r="H13" s="5">
        <f>+G13+F13-C13</f>
        <v>-1.8999999999999773</v>
      </c>
      <c r="I13" s="3" t="s">
        <v>16</v>
      </c>
      <c r="J13" s="3"/>
      <c r="K13" s="3"/>
    </row>
    <row r="14" spans="1:12" s="3" customFormat="1">
      <c r="A14" s="4">
        <v>44513</v>
      </c>
      <c r="C14" s="5">
        <v>549.6</v>
      </c>
      <c r="F14" s="5">
        <v>276</v>
      </c>
      <c r="G14" s="5">
        <v>272</v>
      </c>
      <c r="H14" s="5">
        <f>+G14+F14-C14</f>
        <v>-1.6000000000000227</v>
      </c>
      <c r="I14" s="3" t="s">
        <v>24</v>
      </c>
    </row>
    <row r="15" spans="1:12" s="3" customFormat="1">
      <c r="A15" s="4">
        <v>44515</v>
      </c>
      <c r="C15" s="5">
        <v>580.20000000000005</v>
      </c>
      <c r="F15" s="5"/>
      <c r="G15" s="5">
        <v>580</v>
      </c>
      <c r="H15" s="5">
        <f>+G15+F15-C15</f>
        <v>-0.20000000000004547</v>
      </c>
      <c r="I15" s="3" t="s">
        <v>16</v>
      </c>
    </row>
    <row r="16" spans="1:12">
      <c r="A16" s="4">
        <v>44516</v>
      </c>
      <c r="B16" s="3"/>
      <c r="C16" s="5">
        <v>306.10000000000002</v>
      </c>
      <c r="D16" s="5"/>
      <c r="E16" s="3"/>
      <c r="F16" s="5"/>
      <c r="G16" s="5">
        <v>306</v>
      </c>
      <c r="H16" s="5">
        <f t="shared" si="0"/>
        <v>-0.10000000000002274</v>
      </c>
      <c r="I16" s="3" t="s">
        <v>16</v>
      </c>
      <c r="J16" s="3"/>
      <c r="K16" s="3"/>
    </row>
    <row r="17" spans="1:11" s="3" customFormat="1">
      <c r="A17" s="4">
        <v>44517</v>
      </c>
      <c r="C17" s="5">
        <v>244.4</v>
      </c>
      <c r="D17" s="5"/>
      <c r="F17" s="5"/>
      <c r="G17" s="5">
        <v>244</v>
      </c>
      <c r="H17" s="5">
        <f t="shared" si="0"/>
        <v>-0.40000000000000568</v>
      </c>
      <c r="I17" s="3" t="s">
        <v>16</v>
      </c>
    </row>
    <row r="18" spans="1:11" s="3" customFormat="1">
      <c r="A18" s="4">
        <v>44518</v>
      </c>
      <c r="C18" s="5">
        <v>82.7</v>
      </c>
      <c r="D18" s="5"/>
      <c r="F18" s="5"/>
      <c r="G18" s="5">
        <v>82</v>
      </c>
      <c r="H18" s="5">
        <f t="shared" si="0"/>
        <v>-0.70000000000000284</v>
      </c>
      <c r="I18" s="3" t="s">
        <v>16</v>
      </c>
    </row>
    <row r="19" spans="1:11">
      <c r="A19" s="4">
        <v>44519</v>
      </c>
      <c r="B19" s="3"/>
      <c r="C19" s="5">
        <v>81.900000000000006</v>
      </c>
      <c r="D19" s="3"/>
      <c r="E19" s="3"/>
      <c r="F19" s="3"/>
      <c r="G19" s="5">
        <v>80</v>
      </c>
      <c r="H19" s="5">
        <f t="shared" si="0"/>
        <v>-1.9000000000000057</v>
      </c>
      <c r="I19" s="3" t="s">
        <v>16</v>
      </c>
      <c r="J19" s="3"/>
      <c r="K19" s="5"/>
    </row>
    <row r="20" spans="1:11">
      <c r="A20" s="4">
        <v>44520</v>
      </c>
      <c r="B20" s="3"/>
      <c r="C20" s="5">
        <v>1038</v>
      </c>
      <c r="D20" s="3"/>
      <c r="E20" s="3"/>
      <c r="F20" s="3"/>
      <c r="G20" s="5">
        <v>1037</v>
      </c>
      <c r="H20" s="5">
        <f t="shared" si="0"/>
        <v>-1</v>
      </c>
      <c r="I20" s="3" t="s">
        <v>16</v>
      </c>
      <c r="J20" s="3"/>
      <c r="K20" s="5"/>
    </row>
    <row r="21" spans="1:11" s="3" customFormat="1">
      <c r="A21" s="4">
        <v>44522</v>
      </c>
      <c r="C21" s="5">
        <v>689.2</v>
      </c>
      <c r="F21" s="5"/>
      <c r="G21" s="5">
        <v>689</v>
      </c>
      <c r="H21" s="5">
        <f t="shared" si="0"/>
        <v>-0.20000000000004547</v>
      </c>
      <c r="I21" s="3" t="s">
        <v>16</v>
      </c>
      <c r="K21" s="5"/>
    </row>
    <row r="22" spans="1:11">
      <c r="A22" s="4">
        <v>44523</v>
      </c>
      <c r="B22" s="3"/>
      <c r="C22" s="5">
        <v>462.5</v>
      </c>
      <c r="D22" s="3"/>
      <c r="E22" s="3"/>
      <c r="F22" s="3"/>
      <c r="G22" s="5">
        <v>462</v>
      </c>
      <c r="H22" s="5">
        <f t="shared" si="0"/>
        <v>-0.5</v>
      </c>
      <c r="I22" s="3" t="s">
        <v>16</v>
      </c>
      <c r="J22" s="3"/>
      <c r="K22" s="3"/>
    </row>
    <row r="23" spans="1:11" s="3" customFormat="1">
      <c r="A23" s="4">
        <v>44524</v>
      </c>
      <c r="C23" s="5">
        <v>0</v>
      </c>
      <c r="G23" s="5">
        <v>0</v>
      </c>
      <c r="H23" s="5">
        <f t="shared" si="0"/>
        <v>0</v>
      </c>
    </row>
    <row r="24" spans="1:11">
      <c r="A24" s="4">
        <v>44525</v>
      </c>
      <c r="B24" s="3"/>
      <c r="C24" s="5">
        <v>90.7</v>
      </c>
      <c r="D24" s="3"/>
      <c r="E24" s="3"/>
      <c r="F24" s="5"/>
      <c r="G24" s="5">
        <v>90</v>
      </c>
      <c r="H24" s="5">
        <f t="shared" si="0"/>
        <v>-0.70000000000000284</v>
      </c>
      <c r="I24" s="3" t="s">
        <v>16</v>
      </c>
      <c r="J24" s="3"/>
      <c r="K24" s="3"/>
    </row>
    <row r="25" spans="1:11" s="3" customFormat="1">
      <c r="A25" s="4">
        <v>44526</v>
      </c>
      <c r="C25" s="5">
        <v>128.80000000000001</v>
      </c>
      <c r="F25" s="5"/>
      <c r="G25" s="5">
        <v>127</v>
      </c>
      <c r="H25" s="5">
        <f t="shared" si="0"/>
        <v>-1.8000000000000114</v>
      </c>
      <c r="I25" s="3" t="s">
        <v>16</v>
      </c>
    </row>
    <row r="26" spans="1:11">
      <c r="A26" s="4">
        <v>44527</v>
      </c>
      <c r="B26" s="3"/>
      <c r="C26" s="5">
        <v>65.599999999999994</v>
      </c>
      <c r="D26" s="3"/>
      <c r="E26" s="3"/>
      <c r="F26" s="3"/>
      <c r="G26" s="5">
        <v>65</v>
      </c>
      <c r="H26" s="5">
        <f t="shared" si="0"/>
        <v>-0.59999999999999432</v>
      </c>
      <c r="I26" s="3" t="s">
        <v>16</v>
      </c>
      <c r="J26" s="3"/>
      <c r="K26" s="3"/>
    </row>
    <row r="27" spans="1:11" s="3" customFormat="1">
      <c r="A27" s="4">
        <v>44529</v>
      </c>
      <c r="C27" s="5">
        <v>469.7</v>
      </c>
      <c r="G27" s="5">
        <v>469</v>
      </c>
      <c r="H27" s="5">
        <f t="shared" si="0"/>
        <v>-0.69999999999998863</v>
      </c>
      <c r="I27" s="3" t="s">
        <v>16</v>
      </c>
    </row>
    <row r="28" spans="1:11">
      <c r="A28" s="4">
        <v>44530</v>
      </c>
      <c r="B28" s="3"/>
      <c r="C28" s="5">
        <v>297.7</v>
      </c>
      <c r="D28" s="3"/>
      <c r="E28" s="3"/>
      <c r="F28" s="3"/>
      <c r="G28" s="5">
        <v>297</v>
      </c>
      <c r="H28" s="5">
        <f t="shared" si="0"/>
        <v>-0.69999999999998863</v>
      </c>
      <c r="I28" s="3" t="s">
        <v>16</v>
      </c>
      <c r="J28" s="3"/>
      <c r="K28" s="3"/>
    </row>
    <row r="29" spans="1:11" s="3" customFormat="1">
      <c r="A29" s="4">
        <v>44530</v>
      </c>
      <c r="C29" s="5"/>
      <c r="G29" s="5">
        <v>20</v>
      </c>
      <c r="H29" s="5">
        <f t="shared" si="0"/>
        <v>20</v>
      </c>
      <c r="I29" s="3" t="s">
        <v>16</v>
      </c>
    </row>
    <row r="30" spans="1:11">
      <c r="A30" s="4"/>
      <c r="B30" s="3"/>
      <c r="C30" s="5"/>
      <c r="D30" s="3"/>
      <c r="E30" s="3"/>
      <c r="F30" s="3"/>
      <c r="G30" s="5"/>
      <c r="H30" s="5">
        <f>SUM(H3:H29)</f>
        <v>-1.8500000000000298</v>
      </c>
      <c r="I30" s="3"/>
      <c r="J30" s="3"/>
      <c r="K30" s="3"/>
    </row>
    <row r="31" spans="1:11" s="3" customFormat="1">
      <c r="A31" s="4"/>
      <c r="C31" s="5"/>
      <c r="G31" s="5"/>
      <c r="H31" s="5"/>
    </row>
    <row r="32" spans="1:11">
      <c r="A32" s="4"/>
      <c r="B32" s="3"/>
      <c r="C32" s="5"/>
      <c r="D32" s="3"/>
      <c r="E32" s="3"/>
      <c r="F32" s="3"/>
      <c r="G32" s="5"/>
      <c r="H32" s="5"/>
      <c r="I32" s="3"/>
      <c r="J32" s="3"/>
      <c r="K32" s="3"/>
    </row>
    <row r="33" spans="1:11" s="3" customFormat="1">
      <c r="A33" s="4"/>
      <c r="C33" s="5"/>
      <c r="G33" s="5"/>
      <c r="H33" s="5"/>
    </row>
    <row r="34" spans="1:11">
      <c r="A34" s="4"/>
      <c r="B34" s="3"/>
      <c r="C34" s="5"/>
      <c r="D34" s="3"/>
      <c r="E34" s="3"/>
      <c r="F34" s="3"/>
      <c r="G34" s="5"/>
      <c r="H34" s="5"/>
      <c r="I34" s="3"/>
      <c r="J34" s="3"/>
      <c r="K34" s="3"/>
    </row>
    <row r="35" spans="1:11" s="3" customFormat="1">
      <c r="A35" s="4"/>
      <c r="C35" s="5"/>
      <c r="G35" s="5"/>
      <c r="H35" s="5"/>
    </row>
    <row r="36" spans="1:11">
      <c r="A36" s="4"/>
      <c r="B36" s="3"/>
      <c r="C36" s="5"/>
      <c r="D36" s="3"/>
      <c r="E36" s="3"/>
      <c r="F36" s="5"/>
      <c r="G36" s="5"/>
      <c r="H36" s="5"/>
      <c r="I36" s="3"/>
      <c r="J36" s="3"/>
      <c r="K36" s="3"/>
    </row>
    <row r="37" spans="1:11" s="3" customFormat="1">
      <c r="A37" s="4"/>
      <c r="C37" s="5"/>
      <c r="F37" s="5"/>
      <c r="G37" s="5"/>
      <c r="H37" s="5"/>
    </row>
    <row r="38" spans="1:11">
      <c r="A38" s="4"/>
      <c r="B38" s="3"/>
      <c r="C38" s="5"/>
      <c r="D38" s="3"/>
      <c r="E38" s="3"/>
      <c r="F38" s="3"/>
      <c r="G38" s="5"/>
      <c r="H38" s="5"/>
      <c r="I38" s="3"/>
      <c r="J38" s="3"/>
      <c r="K38" s="3"/>
    </row>
    <row r="39" spans="1:11" s="3" customFormat="1">
      <c r="A39" s="4"/>
      <c r="C39" s="5"/>
      <c r="G39" s="5"/>
      <c r="H39" s="5"/>
    </row>
    <row r="40" spans="1:11">
      <c r="A40" s="4"/>
      <c r="B40" s="3"/>
      <c r="C40" s="5"/>
      <c r="D40" s="3"/>
      <c r="E40" s="3"/>
      <c r="F40" s="3"/>
      <c r="G40" s="5"/>
      <c r="H40" s="5"/>
      <c r="I40" s="3"/>
      <c r="J40" s="3"/>
      <c r="K40" s="3"/>
    </row>
    <row r="41" spans="1:11" s="3" customFormat="1">
      <c r="A41" s="4"/>
      <c r="C41" s="5"/>
      <c r="G41" s="5"/>
      <c r="H41" s="5"/>
    </row>
    <row r="42" spans="1:11">
      <c r="A42" s="4"/>
      <c r="B42" s="3"/>
      <c r="C42" s="5"/>
      <c r="D42" s="3"/>
      <c r="E42" s="3"/>
      <c r="F42" s="3"/>
      <c r="G42" s="5"/>
      <c r="H42" s="5"/>
      <c r="I42" s="3"/>
      <c r="J42" s="3"/>
      <c r="K42" s="3"/>
    </row>
    <row r="43" spans="1:11" s="3" customFormat="1">
      <c r="A43" s="4"/>
      <c r="C43" s="5"/>
      <c r="G43" s="5"/>
      <c r="H43" s="5"/>
      <c r="I43" s="5"/>
      <c r="J43" s="5"/>
    </row>
    <row r="44" spans="1:11">
      <c r="A44" s="4"/>
      <c r="B44" s="3"/>
      <c r="C44" s="5"/>
      <c r="D44" s="3"/>
      <c r="E44" s="3"/>
      <c r="F44" s="3"/>
      <c r="G44" s="5"/>
      <c r="H44" s="5"/>
      <c r="I44" s="3"/>
      <c r="J44" s="3"/>
      <c r="K44" s="3"/>
    </row>
    <row r="45" spans="1:11" s="3" customFormat="1">
      <c r="A45" s="4"/>
      <c r="C45" s="5"/>
      <c r="G45" s="5"/>
      <c r="H45" s="5"/>
      <c r="I45" s="5"/>
      <c r="J45" s="5"/>
    </row>
    <row r="46" spans="1:11">
      <c r="A46" s="4"/>
      <c r="B46" s="3"/>
      <c r="C46" s="5"/>
      <c r="D46" s="3"/>
      <c r="E46" s="3"/>
      <c r="F46" s="3"/>
      <c r="G46" s="5"/>
      <c r="H46" s="5"/>
      <c r="I46" s="3"/>
      <c r="J46" s="3"/>
      <c r="K46" s="3"/>
    </row>
    <row r="47" spans="1:11" s="3" customFormat="1">
      <c r="A47" s="4"/>
      <c r="C47" s="5"/>
      <c r="G47" s="5"/>
      <c r="H47" s="5"/>
    </row>
    <row r="48" spans="1:11">
      <c r="A48" s="4"/>
      <c r="B48" s="3"/>
      <c r="C48" s="5"/>
      <c r="D48" s="3"/>
      <c r="E48" s="3"/>
      <c r="F48" s="3"/>
      <c r="G48" s="5"/>
      <c r="H48" s="5"/>
      <c r="I48" s="3"/>
      <c r="J48" s="3"/>
      <c r="K48" s="3"/>
    </row>
    <row r="49" spans="1:11" s="3" customFormat="1">
      <c r="A49" s="4"/>
      <c r="C49" s="5"/>
      <c r="G49" s="5"/>
      <c r="H49" s="5"/>
    </row>
    <row r="50" spans="1:11">
      <c r="A50" s="4"/>
      <c r="B50" s="3"/>
      <c r="C50" s="5"/>
      <c r="D50" s="3"/>
      <c r="E50" s="3"/>
      <c r="F50" s="3"/>
      <c r="G50" s="5"/>
      <c r="H50" s="5"/>
      <c r="I50" s="3"/>
      <c r="J50" s="3"/>
      <c r="K50" s="3"/>
    </row>
    <row r="51" spans="1:11" s="3" customFormat="1">
      <c r="A51" s="4"/>
      <c r="C51" s="5"/>
      <c r="G51" s="5"/>
      <c r="H51" s="5"/>
    </row>
    <row r="52" spans="1:11">
      <c r="A52" s="4"/>
      <c r="B52" s="3"/>
      <c r="C52" s="5"/>
      <c r="D52" s="3"/>
      <c r="E52" s="3"/>
      <c r="F52" s="3"/>
      <c r="G52" s="5"/>
      <c r="H52" s="5"/>
      <c r="I52" s="3"/>
      <c r="J52" s="3"/>
      <c r="K52" s="3"/>
    </row>
    <row r="53" spans="1:11">
      <c r="A53" s="4"/>
      <c r="B53" s="3"/>
      <c r="C53" s="5"/>
      <c r="D53" s="3"/>
      <c r="E53" s="3"/>
      <c r="F53" s="3"/>
      <c r="G53" s="5"/>
      <c r="H53" s="5"/>
      <c r="I53" s="3"/>
      <c r="J53" s="3"/>
      <c r="K53" s="3"/>
    </row>
    <row r="54" spans="1:11">
      <c r="A54" s="3"/>
      <c r="B54" s="3"/>
      <c r="C54" s="3"/>
      <c r="D54" s="3"/>
      <c r="E54" s="3"/>
      <c r="F54" s="3"/>
      <c r="G54" s="3"/>
      <c r="H54" s="5"/>
      <c r="I54" s="3"/>
      <c r="J54" s="3"/>
      <c r="K54" s="3"/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S55"/>
  <sheetViews>
    <sheetView tabSelected="1" workbookViewId="0">
      <selection activeCell="M27" sqref="M27"/>
    </sheetView>
  </sheetViews>
  <sheetFormatPr defaultRowHeight="15"/>
  <cols>
    <col min="1" max="1" width="10.7109375" bestFit="1" customWidth="1"/>
    <col min="2" max="2" width="11.85546875" bestFit="1" customWidth="1"/>
    <col min="8" max="8" width="9.85546875" bestFit="1" customWidth="1"/>
    <col min="9" max="9" width="9" bestFit="1" customWidth="1"/>
    <col min="10" max="11" width="9" style="3" customWidth="1"/>
    <col min="12" max="12" width="8.85546875" bestFit="1" customWidth="1"/>
    <col min="13" max="13" width="61.85546875" bestFit="1" customWidth="1"/>
  </cols>
  <sheetData>
    <row r="1" spans="1:19" ht="18.75">
      <c r="A1" s="3" t="s">
        <v>0</v>
      </c>
      <c r="B1" s="3" t="s">
        <v>1</v>
      </c>
      <c r="C1" s="5" t="s">
        <v>2</v>
      </c>
      <c r="D1" s="3"/>
      <c r="E1" s="3"/>
      <c r="F1" s="3"/>
      <c r="G1" s="5" t="s">
        <v>3</v>
      </c>
      <c r="H1" s="3"/>
      <c r="I1" s="3"/>
      <c r="L1" s="5"/>
      <c r="M1" s="6" t="s">
        <v>12</v>
      </c>
      <c r="N1" s="3"/>
      <c r="O1" s="3"/>
      <c r="P1" s="3"/>
      <c r="Q1" s="3"/>
      <c r="R1" s="3"/>
      <c r="S1" s="3"/>
    </row>
    <row r="2" spans="1:19">
      <c r="A2" s="3"/>
      <c r="B2" s="3"/>
      <c r="C2" s="5" t="s">
        <v>5</v>
      </c>
      <c r="D2" s="5" t="s">
        <v>6</v>
      </c>
      <c r="E2" s="5" t="s">
        <v>8</v>
      </c>
      <c r="F2" s="5" t="s">
        <v>8</v>
      </c>
      <c r="G2" s="5" t="s">
        <v>9</v>
      </c>
      <c r="H2" s="5" t="s">
        <v>9</v>
      </c>
      <c r="I2" s="5" t="s">
        <v>9</v>
      </c>
      <c r="J2" s="5" t="s">
        <v>9</v>
      </c>
      <c r="K2" s="5"/>
      <c r="L2" s="5" t="s">
        <v>25</v>
      </c>
      <c r="M2" s="3"/>
      <c r="N2" s="3"/>
      <c r="O2" s="3"/>
      <c r="P2" s="3"/>
      <c r="Q2" s="3"/>
      <c r="R2" s="3"/>
      <c r="S2" s="3"/>
    </row>
    <row r="3" spans="1:19">
      <c r="A3" s="4">
        <v>44560</v>
      </c>
      <c r="B3" s="3"/>
      <c r="C3" s="3">
        <v>1.85</v>
      </c>
      <c r="D3" s="3"/>
      <c r="E3" s="3"/>
      <c r="F3" s="3"/>
      <c r="G3" s="5"/>
      <c r="H3" s="5"/>
      <c r="I3" s="5"/>
      <c r="J3" s="5"/>
      <c r="K3" s="5"/>
      <c r="L3" s="5">
        <f t="shared" ref="L3:L7" si="0">G3-C3</f>
        <v>-1.85</v>
      </c>
      <c r="M3" s="3"/>
      <c r="N3" s="3"/>
      <c r="O3" s="3"/>
      <c r="P3" s="3"/>
      <c r="Q3" s="3"/>
      <c r="R3" s="3"/>
      <c r="S3" s="3"/>
    </row>
    <row r="4" spans="1:19">
      <c r="A4" s="4">
        <v>44531</v>
      </c>
      <c r="B4" s="3"/>
      <c r="C4" s="5">
        <v>0</v>
      </c>
      <c r="D4" s="5"/>
      <c r="E4" s="5"/>
      <c r="F4" s="5"/>
      <c r="G4" s="5"/>
      <c r="H4" s="5"/>
      <c r="I4" s="5"/>
      <c r="J4" s="5"/>
      <c r="K4" s="5"/>
      <c r="L4" s="5">
        <f t="shared" si="0"/>
        <v>0</v>
      </c>
      <c r="M4" s="3"/>
      <c r="N4" s="3"/>
      <c r="O4" s="3"/>
      <c r="P4" s="3"/>
      <c r="Q4" s="3"/>
      <c r="R4" s="3"/>
      <c r="S4" s="3"/>
    </row>
    <row r="5" spans="1:19" s="3" customFormat="1">
      <c r="A5" s="4">
        <v>44532</v>
      </c>
      <c r="C5" s="5">
        <v>2018.4</v>
      </c>
      <c r="D5" s="5"/>
      <c r="E5" s="5"/>
      <c r="F5" s="5"/>
      <c r="G5" s="5">
        <v>2017</v>
      </c>
      <c r="H5" s="5"/>
      <c r="I5" s="5"/>
      <c r="J5" s="5"/>
      <c r="K5" s="5"/>
      <c r="L5" s="5">
        <f t="shared" si="0"/>
        <v>-1.4000000000000909</v>
      </c>
      <c r="M5" s="3" t="s">
        <v>16</v>
      </c>
    </row>
    <row r="6" spans="1:19">
      <c r="A6" s="4">
        <v>44533</v>
      </c>
      <c r="B6" s="3"/>
      <c r="C6" s="5">
        <v>379.2</v>
      </c>
      <c r="D6" s="5"/>
      <c r="E6" s="5"/>
      <c r="F6" s="5"/>
      <c r="G6" s="5">
        <v>379</v>
      </c>
      <c r="H6" s="5"/>
      <c r="I6" s="5"/>
      <c r="J6" s="5"/>
      <c r="K6" s="5"/>
      <c r="L6" s="5">
        <f t="shared" si="0"/>
        <v>-0.19999999999998863</v>
      </c>
      <c r="M6" s="3" t="s">
        <v>16</v>
      </c>
      <c r="N6" s="3"/>
      <c r="O6" s="3"/>
      <c r="P6" s="3"/>
      <c r="Q6" s="3"/>
      <c r="R6" s="3"/>
      <c r="S6" s="3"/>
    </row>
    <row r="7" spans="1:19" s="3" customFormat="1">
      <c r="A7" s="4">
        <v>44534</v>
      </c>
      <c r="C7" s="5">
        <v>1034.2</v>
      </c>
      <c r="D7" s="5"/>
      <c r="E7" s="5"/>
      <c r="F7" s="5"/>
      <c r="G7" s="5">
        <v>1034</v>
      </c>
      <c r="H7" s="5"/>
      <c r="I7" s="5"/>
      <c r="J7" s="5"/>
      <c r="K7" s="5"/>
      <c r="L7" s="5">
        <f t="shared" si="0"/>
        <v>-0.20000000000004547</v>
      </c>
      <c r="M7" s="3" t="s">
        <v>16</v>
      </c>
    </row>
    <row r="8" spans="1:19" s="3" customFormat="1">
      <c r="A8" s="4">
        <v>44536</v>
      </c>
      <c r="C8" s="5">
        <v>599.70000000000005</v>
      </c>
      <c r="D8" s="5"/>
      <c r="F8" s="5"/>
      <c r="G8" s="5">
        <v>399</v>
      </c>
      <c r="H8" s="5">
        <v>200</v>
      </c>
      <c r="I8" s="5"/>
      <c r="J8" s="5"/>
      <c r="K8" s="5"/>
      <c r="L8" s="5">
        <f>+H8+G8-C8</f>
        <v>-0.70000000000004547</v>
      </c>
      <c r="M8" s="3" t="s">
        <v>16</v>
      </c>
    </row>
    <row r="9" spans="1:19" s="3" customFormat="1">
      <c r="A9" s="4">
        <v>44537</v>
      </c>
      <c r="C9" s="5"/>
      <c r="D9" s="5">
        <v>1007.6</v>
      </c>
      <c r="F9" s="5"/>
      <c r="G9" s="5">
        <v>1007.6</v>
      </c>
      <c r="H9" s="5"/>
      <c r="I9" s="5"/>
      <c r="J9" s="5"/>
      <c r="K9" s="5"/>
      <c r="L9" s="5">
        <f>G9-D9</f>
        <v>0</v>
      </c>
      <c r="M9" s="3" t="s">
        <v>16</v>
      </c>
    </row>
    <row r="10" spans="1:19">
      <c r="A10" s="4">
        <v>44537</v>
      </c>
      <c r="B10" s="3"/>
      <c r="C10" s="5">
        <v>516.5</v>
      </c>
      <c r="D10" s="5"/>
      <c r="E10" s="3"/>
      <c r="F10" s="5">
        <v>515</v>
      </c>
      <c r="G10" s="5"/>
      <c r="H10" s="5"/>
      <c r="I10" s="5"/>
      <c r="J10" s="5"/>
      <c r="K10" s="5"/>
      <c r="L10" s="5">
        <f>+G10+F10-C10</f>
        <v>-1.5</v>
      </c>
      <c r="M10" s="3" t="s">
        <v>26</v>
      </c>
      <c r="N10" s="3"/>
      <c r="O10" s="3"/>
      <c r="P10" s="3"/>
      <c r="Q10" s="3"/>
      <c r="R10" s="3"/>
      <c r="S10" s="3"/>
    </row>
    <row r="11" spans="1:19" s="3" customFormat="1">
      <c r="A11" s="4">
        <v>44538</v>
      </c>
      <c r="C11" s="5">
        <v>1237.5</v>
      </c>
      <c r="D11" s="5"/>
      <c r="F11" s="5">
        <v>221</v>
      </c>
      <c r="G11" s="5">
        <v>1015</v>
      </c>
      <c r="H11" s="5"/>
      <c r="I11" s="5"/>
      <c r="J11" s="5"/>
      <c r="K11" s="5"/>
      <c r="L11" s="5">
        <f>+G11+F11-C11</f>
        <v>-1.5</v>
      </c>
      <c r="M11" s="3" t="s">
        <v>27</v>
      </c>
    </row>
    <row r="12" spans="1:19">
      <c r="A12" s="4">
        <v>44539</v>
      </c>
      <c r="B12" s="3"/>
      <c r="C12" s="5">
        <v>447.2</v>
      </c>
      <c r="D12" s="5"/>
      <c r="E12" s="3"/>
      <c r="F12" s="5"/>
      <c r="G12" s="5">
        <v>447</v>
      </c>
      <c r="H12" s="5"/>
      <c r="I12" s="5"/>
      <c r="J12" s="5"/>
      <c r="K12" s="5"/>
      <c r="L12" s="5">
        <f t="shared" ref="L12:L32" si="1">+I12+H12+G12-C12</f>
        <v>-0.19999999999998863</v>
      </c>
      <c r="M12" s="3" t="s">
        <v>16</v>
      </c>
      <c r="N12" s="3"/>
      <c r="O12" s="3"/>
      <c r="P12" s="3"/>
      <c r="Q12" s="3"/>
      <c r="R12" s="3"/>
      <c r="S12" s="3"/>
    </row>
    <row r="13" spans="1:19" s="3" customFormat="1">
      <c r="A13" s="4">
        <v>44540</v>
      </c>
      <c r="C13" s="5">
        <v>1566.6</v>
      </c>
      <c r="D13" s="5"/>
      <c r="F13" s="5"/>
      <c r="G13" s="5">
        <v>1566</v>
      </c>
      <c r="H13" s="5"/>
      <c r="I13" s="5"/>
      <c r="J13" s="5"/>
      <c r="K13" s="5"/>
      <c r="L13" s="5">
        <f t="shared" si="1"/>
        <v>-0.59999999999990905</v>
      </c>
      <c r="M13" s="3" t="s">
        <v>16</v>
      </c>
    </row>
    <row r="14" spans="1:19">
      <c r="A14" s="4">
        <v>44541</v>
      </c>
      <c r="B14" s="3"/>
      <c r="C14" s="5">
        <v>1669.7</v>
      </c>
      <c r="D14" s="5"/>
      <c r="E14" s="3"/>
      <c r="F14" s="5"/>
      <c r="G14" s="5">
        <v>1669</v>
      </c>
      <c r="H14" s="5"/>
      <c r="I14" s="5"/>
      <c r="J14" s="5"/>
      <c r="K14" s="5"/>
      <c r="L14" s="5">
        <f t="shared" si="1"/>
        <v>-0.70000000000004547</v>
      </c>
      <c r="M14" s="3" t="s">
        <v>16</v>
      </c>
      <c r="N14" s="3"/>
      <c r="O14" s="3"/>
      <c r="P14" s="3"/>
      <c r="Q14" s="3"/>
      <c r="R14" s="3"/>
      <c r="S14" s="3"/>
    </row>
    <row r="15" spans="1:19">
      <c r="A15" s="4">
        <v>44543</v>
      </c>
      <c r="B15" s="3"/>
      <c r="C15" s="5">
        <v>1700.1</v>
      </c>
      <c r="D15" s="3"/>
      <c r="E15" s="3"/>
      <c r="F15" s="5"/>
      <c r="G15" s="5">
        <v>1700</v>
      </c>
      <c r="H15" s="5"/>
      <c r="I15" s="5"/>
      <c r="J15" s="5"/>
      <c r="K15" s="5"/>
      <c r="L15" s="5">
        <f t="shared" si="1"/>
        <v>-9.9999999999909051E-2</v>
      </c>
      <c r="M15" s="3" t="s">
        <v>16</v>
      </c>
      <c r="N15" s="3"/>
      <c r="O15" s="3"/>
      <c r="P15" s="3"/>
      <c r="Q15" s="3"/>
      <c r="R15" s="3"/>
      <c r="S15" s="3"/>
    </row>
    <row r="16" spans="1:19" s="3" customFormat="1">
      <c r="A16" s="4">
        <v>44544</v>
      </c>
      <c r="C16" s="5">
        <v>3403.65</v>
      </c>
      <c r="G16" s="5">
        <v>2000</v>
      </c>
      <c r="H16" s="5">
        <v>1402</v>
      </c>
      <c r="I16" s="5"/>
      <c r="J16" s="5"/>
      <c r="K16" s="5"/>
      <c r="L16" s="5">
        <f t="shared" si="1"/>
        <v>-1.6500000000000909</v>
      </c>
      <c r="M16" s="3" t="s">
        <v>16</v>
      </c>
    </row>
    <row r="17" spans="1:19">
      <c r="A17" s="4">
        <v>44545</v>
      </c>
      <c r="B17" s="3"/>
      <c r="C17" s="5">
        <v>1875.5</v>
      </c>
      <c r="D17" s="3"/>
      <c r="E17" s="3"/>
      <c r="F17" s="5"/>
      <c r="G17" s="5">
        <v>1874</v>
      </c>
      <c r="H17" s="5"/>
      <c r="I17" s="5"/>
      <c r="J17" s="5"/>
      <c r="K17" s="5"/>
      <c r="L17" s="5">
        <f t="shared" si="1"/>
        <v>-1.5</v>
      </c>
      <c r="M17" s="3" t="s">
        <v>16</v>
      </c>
      <c r="N17" s="3"/>
      <c r="O17" s="3"/>
      <c r="P17" s="3"/>
      <c r="Q17" s="3"/>
      <c r="R17" s="3"/>
      <c r="S17" s="3"/>
    </row>
    <row r="18" spans="1:19" s="3" customFormat="1">
      <c r="A18" s="4">
        <v>44546</v>
      </c>
      <c r="C18" s="5">
        <v>696.6</v>
      </c>
      <c r="G18" s="5">
        <v>696</v>
      </c>
      <c r="H18" s="5"/>
      <c r="I18" s="5"/>
      <c r="J18" s="5"/>
      <c r="K18" s="5"/>
      <c r="L18" s="5">
        <f t="shared" si="1"/>
        <v>-0.60000000000002274</v>
      </c>
      <c r="M18" s="3" t="s">
        <v>16</v>
      </c>
    </row>
    <row r="19" spans="1:19">
      <c r="A19" s="4">
        <v>44547</v>
      </c>
      <c r="B19" s="3"/>
      <c r="C19" s="5">
        <v>3407.9</v>
      </c>
      <c r="D19" s="3"/>
      <c r="E19" s="3"/>
      <c r="F19" s="5">
        <v>1196</v>
      </c>
      <c r="G19" s="5">
        <v>804</v>
      </c>
      <c r="H19" s="5">
        <v>1407</v>
      </c>
      <c r="I19" s="5"/>
      <c r="J19" s="5"/>
      <c r="K19" s="5"/>
      <c r="L19" s="5">
        <f>+H19+G19+F19-C19</f>
        <v>-0.90000000000009095</v>
      </c>
      <c r="M19" s="3" t="s">
        <v>28</v>
      </c>
      <c r="N19" s="3"/>
      <c r="O19" s="3"/>
      <c r="P19" s="3"/>
      <c r="Q19" s="3"/>
      <c r="R19" s="3"/>
      <c r="S19" s="3"/>
    </row>
    <row r="20" spans="1:19" s="3" customFormat="1">
      <c r="A20" s="4">
        <v>44548</v>
      </c>
      <c r="C20" s="5">
        <v>2496.6</v>
      </c>
      <c r="G20" s="5">
        <v>2000</v>
      </c>
      <c r="H20" s="5">
        <v>495</v>
      </c>
      <c r="I20" s="5"/>
      <c r="J20" s="5"/>
      <c r="K20" s="5"/>
      <c r="L20" s="5">
        <f t="shared" si="1"/>
        <v>-1.5999999999999091</v>
      </c>
      <c r="M20" s="3" t="s">
        <v>16</v>
      </c>
    </row>
    <row r="21" spans="1:19">
      <c r="A21" s="4">
        <v>44549</v>
      </c>
      <c r="B21" s="3"/>
      <c r="C21" s="5">
        <v>1153.7</v>
      </c>
      <c r="D21" s="3"/>
      <c r="E21" s="3"/>
      <c r="F21" s="5"/>
      <c r="G21" s="5">
        <v>1152</v>
      </c>
      <c r="H21" s="5"/>
      <c r="I21" s="5"/>
      <c r="J21" s="5"/>
      <c r="K21" s="5"/>
      <c r="L21" s="5">
        <f t="shared" si="1"/>
        <v>-1.7000000000000455</v>
      </c>
      <c r="M21" s="3" t="s">
        <v>16</v>
      </c>
      <c r="N21" s="3"/>
      <c r="O21" s="3"/>
      <c r="P21" s="3"/>
      <c r="Q21" s="3"/>
      <c r="R21" s="3"/>
      <c r="S21" s="3"/>
    </row>
    <row r="22" spans="1:19" s="3" customFormat="1">
      <c r="A22" s="4">
        <v>44550</v>
      </c>
      <c r="C22" s="5">
        <v>7220.3</v>
      </c>
      <c r="G22" s="5">
        <v>2000</v>
      </c>
      <c r="H22" s="5">
        <v>2000</v>
      </c>
      <c r="I22" s="5">
        <v>2000</v>
      </c>
      <c r="J22" s="5">
        <v>1220</v>
      </c>
      <c r="K22" s="5"/>
      <c r="L22" s="5">
        <f t="shared" ref="L22:L23" si="2">+K22+J22+I22+H22+G22-C22</f>
        <v>-0.3000000000001819</v>
      </c>
      <c r="M22" s="3" t="s">
        <v>29</v>
      </c>
    </row>
    <row r="23" spans="1:19">
      <c r="A23" s="4">
        <v>44551</v>
      </c>
      <c r="B23" s="3"/>
      <c r="C23" s="5">
        <v>8105.1</v>
      </c>
      <c r="D23" s="3"/>
      <c r="E23" s="3"/>
      <c r="F23" s="3"/>
      <c r="G23" s="5">
        <v>2000</v>
      </c>
      <c r="H23" s="5">
        <v>2000</v>
      </c>
      <c r="I23" s="5">
        <v>1722</v>
      </c>
      <c r="J23" s="5">
        <v>2000</v>
      </c>
      <c r="K23" s="5">
        <v>382</v>
      </c>
      <c r="L23" s="5">
        <f t="shared" si="2"/>
        <v>-1.1000000000003638</v>
      </c>
      <c r="M23" s="3" t="s">
        <v>22</v>
      </c>
      <c r="N23" s="3"/>
      <c r="O23" s="3"/>
      <c r="P23" s="3"/>
      <c r="Q23" s="3"/>
      <c r="R23" s="3"/>
      <c r="S23" s="3"/>
    </row>
    <row r="24" spans="1:19" s="3" customFormat="1">
      <c r="A24" s="4">
        <v>44552</v>
      </c>
      <c r="C24" s="5">
        <v>8367.5499999999993</v>
      </c>
      <c r="D24" s="5"/>
      <c r="G24" s="5">
        <v>2000</v>
      </c>
      <c r="H24" s="5">
        <v>2000</v>
      </c>
      <c r="I24" s="5">
        <v>2239</v>
      </c>
      <c r="J24" s="5">
        <v>1000</v>
      </c>
      <c r="K24" s="5">
        <v>1127</v>
      </c>
      <c r="L24" s="5">
        <f>+K24+J24+I24+H24+G24-C24</f>
        <v>-1.5499999999992724</v>
      </c>
      <c r="M24" s="3" t="s">
        <v>29</v>
      </c>
    </row>
    <row r="25" spans="1:19">
      <c r="A25" s="4">
        <v>44553</v>
      </c>
      <c r="B25" s="3"/>
      <c r="C25" s="5">
        <v>8595</v>
      </c>
      <c r="D25" s="3"/>
      <c r="E25" s="3"/>
      <c r="F25" s="3"/>
      <c r="G25" s="5">
        <v>2000</v>
      </c>
      <c r="H25" s="5">
        <v>2000</v>
      </c>
      <c r="I25" s="3">
        <v>1000</v>
      </c>
      <c r="J25" s="5">
        <v>2287</v>
      </c>
      <c r="K25" s="5">
        <v>1307</v>
      </c>
      <c r="L25" s="5">
        <f>+K25+J25+I25+H25+G25-C25</f>
        <v>-1</v>
      </c>
      <c r="M25" s="3" t="s">
        <v>29</v>
      </c>
      <c r="N25" s="3"/>
      <c r="O25" s="3"/>
      <c r="P25" s="3"/>
      <c r="Q25" s="3"/>
      <c r="R25" s="3"/>
      <c r="S25" s="3"/>
    </row>
    <row r="26" spans="1:19" s="3" customFormat="1">
      <c r="A26" s="4">
        <v>44554</v>
      </c>
      <c r="C26" s="5">
        <v>4623.2</v>
      </c>
      <c r="G26" s="5">
        <v>1000</v>
      </c>
      <c r="H26" s="5">
        <v>1485</v>
      </c>
      <c r="I26" s="5">
        <v>2137</v>
      </c>
      <c r="J26" s="5"/>
      <c r="K26" s="5"/>
      <c r="L26" s="5">
        <f t="shared" si="1"/>
        <v>-1.1999999999998181</v>
      </c>
      <c r="M26" s="3" t="s">
        <v>22</v>
      </c>
    </row>
    <row r="27" spans="1:19">
      <c r="A27" s="4">
        <v>44557</v>
      </c>
      <c r="B27" s="3"/>
      <c r="C27" s="5">
        <v>532.1</v>
      </c>
      <c r="D27" s="3"/>
      <c r="E27" s="3"/>
      <c r="F27" s="3"/>
      <c r="G27" s="5">
        <v>532</v>
      </c>
      <c r="H27" s="5"/>
      <c r="I27" s="5"/>
      <c r="J27" s="5"/>
      <c r="K27" s="5"/>
      <c r="L27" s="5">
        <f t="shared" si="1"/>
        <v>-0.10000000000002274</v>
      </c>
      <c r="M27" s="5" t="s">
        <v>23</v>
      </c>
      <c r="N27" s="3"/>
      <c r="O27" s="3"/>
      <c r="P27" s="3"/>
      <c r="Q27" s="3"/>
      <c r="R27" s="3"/>
      <c r="S27" s="3"/>
    </row>
    <row r="28" spans="1:19" s="3" customFormat="1">
      <c r="A28" s="4">
        <v>44558</v>
      </c>
      <c r="C28" s="5">
        <v>1252.5999999999999</v>
      </c>
      <c r="G28" s="5">
        <v>1252</v>
      </c>
      <c r="H28" s="5"/>
      <c r="I28" s="5"/>
      <c r="J28" s="5"/>
      <c r="K28" s="5"/>
      <c r="L28" s="5">
        <f t="shared" si="1"/>
        <v>-0.59999999999990905</v>
      </c>
      <c r="M28" s="5" t="s">
        <v>23</v>
      </c>
    </row>
    <row r="29" spans="1:19">
      <c r="A29" s="4">
        <v>44559</v>
      </c>
      <c r="B29" s="3"/>
      <c r="C29" s="5">
        <v>1133</v>
      </c>
      <c r="D29" s="3"/>
      <c r="E29" s="3"/>
      <c r="F29" s="3"/>
      <c r="G29" s="5">
        <v>1132</v>
      </c>
      <c r="H29" s="5"/>
      <c r="I29" s="5"/>
      <c r="J29" s="5"/>
      <c r="K29" s="5"/>
      <c r="L29" s="5">
        <f t="shared" si="1"/>
        <v>-1</v>
      </c>
      <c r="M29" s="5" t="s">
        <v>16</v>
      </c>
      <c r="N29" s="3"/>
      <c r="O29" s="3"/>
      <c r="P29" s="3"/>
      <c r="Q29" s="3"/>
      <c r="R29" s="3"/>
      <c r="S29" s="3"/>
    </row>
    <row r="30" spans="1:19" s="3" customFormat="1">
      <c r="A30" s="4">
        <v>44560</v>
      </c>
      <c r="C30" s="5">
        <v>1065.0999999999999</v>
      </c>
      <c r="D30" s="5"/>
      <c r="F30" s="5"/>
      <c r="G30" s="5">
        <v>1065</v>
      </c>
      <c r="H30" s="5"/>
      <c r="L30" s="5">
        <f t="shared" si="1"/>
        <v>-9.9999999999909051E-2</v>
      </c>
      <c r="M30" s="5" t="s">
        <v>16</v>
      </c>
    </row>
    <row r="31" spans="1:19">
      <c r="A31" s="4">
        <v>44561</v>
      </c>
      <c r="B31" s="3"/>
      <c r="C31" s="5">
        <v>877.5</v>
      </c>
      <c r="D31" s="5"/>
      <c r="E31" s="3"/>
      <c r="F31" s="5"/>
      <c r="G31" s="5">
        <v>877</v>
      </c>
      <c r="H31" s="5"/>
      <c r="I31" s="3"/>
      <c r="L31" s="5">
        <f t="shared" si="1"/>
        <v>-0.5</v>
      </c>
      <c r="M31" s="5" t="s">
        <v>16</v>
      </c>
      <c r="N31" s="3"/>
      <c r="O31" s="3"/>
      <c r="P31" s="3"/>
      <c r="Q31" s="3"/>
      <c r="R31" s="3"/>
      <c r="S31" s="3"/>
    </row>
    <row r="32" spans="1:19" s="3" customFormat="1">
      <c r="A32" s="4">
        <v>44561</v>
      </c>
      <c r="C32" s="5"/>
      <c r="G32" s="5">
        <v>24</v>
      </c>
      <c r="H32" s="5"/>
      <c r="L32" s="5">
        <f t="shared" si="1"/>
        <v>24</v>
      </c>
      <c r="M32" s="5" t="s">
        <v>16</v>
      </c>
    </row>
    <row r="33" spans="1:19">
      <c r="A33" s="4"/>
      <c r="B33" s="3"/>
      <c r="C33" s="5"/>
      <c r="D33" s="3"/>
      <c r="E33" s="3"/>
      <c r="F33" s="3"/>
      <c r="G33" s="5"/>
      <c r="H33" s="5"/>
      <c r="I33" s="3"/>
      <c r="L33" s="5">
        <f>SUM(L3:L32)</f>
        <v>-0.34999999999966036</v>
      </c>
      <c r="M33" s="3"/>
      <c r="N33" s="3"/>
      <c r="O33" s="3"/>
      <c r="P33" s="3"/>
      <c r="Q33" s="3"/>
      <c r="R33" s="3"/>
      <c r="S33" s="3"/>
    </row>
    <row r="34" spans="1:19" s="3" customFormat="1">
      <c r="A34" s="4"/>
      <c r="C34" s="5"/>
      <c r="G34" s="5"/>
      <c r="H34" s="5"/>
    </row>
    <row r="35" spans="1:19">
      <c r="A35" s="4"/>
      <c r="B35" s="3"/>
      <c r="C35" s="5"/>
      <c r="D35" s="3"/>
      <c r="E35" s="3"/>
      <c r="F35" s="5"/>
      <c r="G35" s="5"/>
      <c r="H35" s="5"/>
      <c r="I35" s="3"/>
      <c r="L35" s="3"/>
      <c r="M35" s="3"/>
      <c r="N35" s="3"/>
      <c r="O35" s="3"/>
      <c r="P35" s="3"/>
      <c r="Q35" s="3"/>
      <c r="R35" s="3"/>
      <c r="S35" s="3"/>
    </row>
    <row r="36" spans="1:19" s="3" customFormat="1">
      <c r="A36" s="4"/>
      <c r="C36" s="5"/>
      <c r="F36" s="5"/>
      <c r="G36" s="5"/>
      <c r="H36" s="5"/>
    </row>
    <row r="37" spans="1:19">
      <c r="A37" s="4"/>
      <c r="B37" s="3"/>
      <c r="C37" s="5"/>
      <c r="D37" s="3"/>
      <c r="E37" s="3"/>
      <c r="F37" s="5"/>
      <c r="G37" s="5"/>
      <c r="H37" s="5"/>
      <c r="I37" s="3"/>
      <c r="L37" s="3"/>
      <c r="M37" s="3"/>
      <c r="N37" s="3"/>
      <c r="O37" s="3"/>
      <c r="P37" s="3"/>
      <c r="Q37" s="3"/>
      <c r="R37" s="3"/>
      <c r="S37" s="3"/>
    </row>
    <row r="38" spans="1:19" s="3" customFormat="1">
      <c r="A38" s="4"/>
      <c r="C38" s="5"/>
      <c r="F38" s="5"/>
      <c r="G38" s="5"/>
      <c r="H38" s="5"/>
    </row>
    <row r="39" spans="1:19">
      <c r="A39" s="4"/>
      <c r="B39" s="3"/>
      <c r="C39" s="5"/>
      <c r="D39" s="3"/>
      <c r="E39" s="3"/>
      <c r="F39" s="3"/>
      <c r="G39" s="5"/>
      <c r="H39" s="5"/>
      <c r="I39" s="3"/>
      <c r="L39" s="3"/>
      <c r="M39" s="3"/>
      <c r="N39" s="3"/>
      <c r="O39" s="3"/>
      <c r="P39" s="3"/>
      <c r="Q39" s="3"/>
      <c r="R39" s="3"/>
      <c r="S39" s="3"/>
    </row>
    <row r="40" spans="1:19" s="3" customFormat="1">
      <c r="A40" s="4"/>
      <c r="C40" s="5"/>
      <c r="G40" s="5"/>
      <c r="H40" s="5"/>
    </row>
    <row r="41" spans="1:19">
      <c r="A41" s="4"/>
      <c r="B41" s="3"/>
      <c r="C41" s="5"/>
      <c r="D41" s="3"/>
      <c r="E41" s="3"/>
      <c r="F41" s="3"/>
      <c r="G41" s="5"/>
      <c r="H41" s="5"/>
      <c r="I41" s="3"/>
      <c r="L41" s="3"/>
      <c r="M41" s="3"/>
      <c r="N41" s="3"/>
      <c r="O41" s="3"/>
      <c r="P41" s="3"/>
      <c r="Q41" s="3"/>
      <c r="R41" s="3"/>
      <c r="S41" s="3"/>
    </row>
    <row r="42" spans="1:19" s="3" customFormat="1">
      <c r="A42" s="4"/>
      <c r="C42" s="5"/>
      <c r="G42" s="5"/>
      <c r="H42" s="5"/>
    </row>
    <row r="43" spans="1:19">
      <c r="A43" s="4"/>
      <c r="B43" s="3"/>
      <c r="C43" s="5"/>
      <c r="D43" s="3"/>
      <c r="E43" s="3"/>
      <c r="F43" s="5"/>
      <c r="G43" s="5"/>
      <c r="H43" s="5"/>
      <c r="I43" s="3"/>
      <c r="L43" s="3"/>
      <c r="M43" s="3"/>
      <c r="N43" s="3"/>
      <c r="O43" s="3"/>
      <c r="P43" s="3"/>
      <c r="Q43" s="3"/>
      <c r="R43" s="3"/>
      <c r="S43" s="3"/>
    </row>
    <row r="44" spans="1:19" s="3" customFormat="1">
      <c r="A44" s="4"/>
      <c r="C44" s="5"/>
      <c r="F44" s="5"/>
      <c r="G44" s="5"/>
      <c r="H44" s="5"/>
    </row>
    <row r="45" spans="1:19" s="3" customFormat="1">
      <c r="A45" s="4"/>
      <c r="C45" s="5"/>
      <c r="G45" s="5"/>
      <c r="H45" s="5"/>
    </row>
    <row r="46" spans="1:19">
      <c r="A46" s="4"/>
      <c r="B46" s="3"/>
      <c r="C46" s="5"/>
      <c r="D46" s="3"/>
      <c r="E46" s="3"/>
      <c r="F46" s="3"/>
      <c r="G46" s="5"/>
      <c r="H46" s="5"/>
      <c r="I46" s="3"/>
      <c r="L46" s="3"/>
      <c r="M46" s="3"/>
      <c r="N46" s="3"/>
      <c r="O46" s="3"/>
      <c r="P46" s="3"/>
      <c r="Q46" s="3"/>
      <c r="R46" s="3"/>
      <c r="S46" s="3"/>
    </row>
    <row r="47" spans="1:19" s="3" customFormat="1">
      <c r="A47" s="4"/>
      <c r="C47" s="5"/>
      <c r="G47" s="5"/>
      <c r="H47" s="5"/>
    </row>
    <row r="48" spans="1:19">
      <c r="A48" s="4"/>
      <c r="B48" s="3"/>
      <c r="C48" s="5"/>
      <c r="D48" s="3"/>
      <c r="E48" s="3"/>
      <c r="F48" s="3"/>
      <c r="G48" s="5"/>
      <c r="H48" s="5"/>
      <c r="I48" s="3"/>
      <c r="L48" s="3"/>
      <c r="M48" s="3"/>
      <c r="N48" s="3"/>
      <c r="O48" s="3"/>
      <c r="P48" s="3"/>
      <c r="Q48" s="3"/>
      <c r="R48" s="3"/>
      <c r="S48" s="3"/>
    </row>
    <row r="49" spans="1:19" s="3" customFormat="1">
      <c r="A49" s="4"/>
      <c r="C49" s="5"/>
      <c r="G49" s="5"/>
      <c r="H49" s="5"/>
    </row>
    <row r="50" spans="1:19">
      <c r="A50" s="4"/>
      <c r="B50" s="3"/>
      <c r="C50" s="5"/>
      <c r="D50" s="3"/>
      <c r="E50" s="3"/>
      <c r="F50" s="3"/>
      <c r="G50" s="5"/>
      <c r="H50" s="5"/>
      <c r="I50" s="3"/>
      <c r="L50" s="3"/>
      <c r="M50" s="3"/>
      <c r="N50" s="3"/>
      <c r="O50" s="3"/>
      <c r="P50" s="3"/>
      <c r="Q50" s="3"/>
      <c r="R50" s="3"/>
      <c r="S50" s="3"/>
    </row>
    <row r="51" spans="1:19" s="3" customFormat="1">
      <c r="A51" s="4"/>
      <c r="C51" s="5"/>
      <c r="G51" s="5"/>
      <c r="H51" s="5"/>
    </row>
    <row r="52" spans="1:19">
      <c r="A52" s="4"/>
      <c r="B52" s="3"/>
      <c r="C52" s="5"/>
      <c r="D52" s="3"/>
      <c r="E52" s="3"/>
      <c r="F52" s="3"/>
      <c r="G52" s="5"/>
      <c r="H52" s="5"/>
      <c r="I52" s="3"/>
      <c r="L52" s="3"/>
      <c r="M52" s="3"/>
      <c r="N52" s="3"/>
      <c r="O52" s="3"/>
      <c r="P52" s="3"/>
      <c r="Q52" s="3"/>
      <c r="R52" s="3"/>
      <c r="S52" s="3"/>
    </row>
    <row r="53" spans="1:19">
      <c r="A53" s="4"/>
      <c r="B53" s="3"/>
      <c r="C53" s="5"/>
      <c r="D53" s="3"/>
      <c r="E53" s="3"/>
      <c r="F53" s="5"/>
      <c r="G53" s="5"/>
      <c r="H53" s="5"/>
      <c r="I53" s="3"/>
      <c r="L53" s="3"/>
      <c r="M53" s="3"/>
      <c r="N53" s="3"/>
      <c r="O53" s="3"/>
      <c r="P53" s="3"/>
      <c r="Q53" s="3"/>
      <c r="R53" s="3"/>
      <c r="S53" s="3"/>
    </row>
    <row r="54" spans="1:19">
      <c r="A54" s="4"/>
      <c r="B54" s="3"/>
      <c r="C54" s="5"/>
      <c r="D54" s="3"/>
      <c r="E54" s="3"/>
      <c r="F54" s="5"/>
      <c r="G54" s="5"/>
      <c r="H54" s="5"/>
      <c r="I54" s="3"/>
      <c r="L54" s="3"/>
      <c r="M54" s="3"/>
      <c r="N54" s="3"/>
      <c r="O54" s="3"/>
      <c r="P54" s="3"/>
      <c r="Q54" s="3"/>
      <c r="R54" s="3"/>
      <c r="S54" s="3"/>
    </row>
    <row r="55" spans="1:19">
      <c r="A55" s="3"/>
      <c r="B55" s="3"/>
      <c r="C55" s="3"/>
      <c r="D55" s="3"/>
      <c r="E55" s="3"/>
      <c r="F55" s="3"/>
      <c r="G55" s="3"/>
      <c r="H55" s="5"/>
      <c r="I55" s="3"/>
      <c r="L55" s="3"/>
      <c r="M55" s="3"/>
      <c r="N55" s="3"/>
      <c r="O55" s="3"/>
      <c r="P55" s="3"/>
      <c r="Q55" s="3"/>
      <c r="R55" s="3"/>
      <c r="S55" s="3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JANEIRO</vt:lpstr>
      <vt:lpstr>FEVEREIRO</vt:lpstr>
      <vt:lpstr>MARÇO</vt:lpstr>
      <vt:lpstr>ABRIL</vt:lpstr>
      <vt:lpstr>MAIO</vt:lpstr>
      <vt:lpstr>JUNHO</vt:lpstr>
      <vt:lpstr>JULHO</vt:lpstr>
      <vt:lpstr>AGOSTO</vt:lpstr>
      <vt:lpstr>SETEMBRO</vt:lpstr>
      <vt:lpstr>OUTUBRO</vt:lpstr>
      <vt:lpstr>NOVEMBRO</vt:lpstr>
      <vt:lpstr>DEZEMBRO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valeria</cp:lastModifiedBy>
  <dcterms:created xsi:type="dcterms:W3CDTF">2020-01-03T15:50:02Z</dcterms:created>
  <dcterms:modified xsi:type="dcterms:W3CDTF">2022-01-06T17:53:45Z</dcterms:modified>
</cp:coreProperties>
</file>